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b Section\Lab Format\with specification limits\Geo section\"/>
    </mc:Choice>
  </mc:AlternateContent>
  <xr:revisionPtr revIDLastSave="0" documentId="13_ncr:1_{943FF635-B8A1-4A4F-A20E-E97249369069}" xr6:coauthVersionLast="47" xr6:coauthVersionMax="47" xr10:uidLastSave="{00000000-0000-0000-0000-000000000000}"/>
  <bookViews>
    <workbookView xWindow="-108" yWindow="-108" windowWidth="23256" windowHeight="13176" firstSheet="1" activeTab="1" xr2:uid="{00000000-000D-0000-FFFF-FFFF00000000}"/>
  </bookViews>
  <sheets>
    <sheet name="Sheet1" sheetId="1" state="hidden" r:id="rId1"/>
    <sheet name="Granular Sub Base" sheetId="2" r:id="rId2"/>
    <sheet name="Crusher Run Base" sheetId="3" r:id="rId3"/>
    <sheet name="WBM Base" sheetId="4" r:id="rId4"/>
    <sheet name="Surface Dressing Aggregates" sheetId="5" r:id="rId5"/>
  </sheets>
  <definedNames>
    <definedName name="_xlnm.Print_Area" localSheetId="2">'Crusher Run Base'!$A$1:$F$63</definedName>
    <definedName name="_xlnm.Print_Area" localSheetId="1">'Granular Sub Base'!$A$1:$F$65</definedName>
    <definedName name="_xlnm.Print_Area" localSheetId="0">Sheet1!$A$1:$E$54</definedName>
    <definedName name="_xlnm.Print_Area" localSheetId="4">'Surface Dressing Aggregates'!$A$1:$F$62</definedName>
    <definedName name="_xlnm.Print_Area" localSheetId="3">'WBM Base'!$A$1:$F$60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5" l="1"/>
  <c r="H22" i="1"/>
</calcChain>
</file>

<file path=xl/sharedStrings.xml><?xml version="1.0" encoding="utf-8"?>
<sst xmlns="http://schemas.openxmlformats.org/spreadsheetml/2006/main" count="290" uniqueCount="98">
  <si>
    <t>S.N.</t>
  </si>
  <si>
    <t>Name of the Tests</t>
  </si>
  <si>
    <t>To,</t>
  </si>
  <si>
    <t>Note: Samples are not taken by us.This test report only represents the tested samples.</t>
  </si>
  <si>
    <t>Sieve Size (mm)</t>
  </si>
  <si>
    <t>Ref. No. :</t>
  </si>
  <si>
    <t xml:space="preserve">Sieve Analysis ( Gradation)         </t>
  </si>
  <si>
    <t>% passing</t>
  </si>
  <si>
    <t>Max. Dry Density  g/cc</t>
  </si>
  <si>
    <t>Optimum Moisture Content  %</t>
  </si>
  <si>
    <t>Government of Nepal</t>
  </si>
  <si>
    <t>CHAKUPAT,LALITPUR</t>
  </si>
  <si>
    <t>Subject: Test Result</t>
  </si>
  <si>
    <t>DEPARMENT OF ROADS</t>
  </si>
  <si>
    <t>Plasticity Index</t>
  </si>
  <si>
    <t>Non Plastic</t>
  </si>
  <si>
    <t>Base</t>
  </si>
  <si>
    <t>Remarks</t>
  </si>
  <si>
    <t>Los Angeles Abrasion  %</t>
  </si>
  <si>
    <t xml:space="preserve"> DEPARTMENT OF ROADS</t>
  </si>
  <si>
    <t>Quality, Research And Development Centre</t>
  </si>
  <si>
    <t xml:space="preserve"> (Laboratory Unit)</t>
  </si>
  <si>
    <t>Babu Ram Sapkota</t>
  </si>
  <si>
    <t>Aggregate Impact Value  %</t>
  </si>
  <si>
    <t>Transport Infrastructure Directorate</t>
  </si>
  <si>
    <t>Infrastructure Development Office</t>
  </si>
  <si>
    <t>Bagmati Pradesh</t>
  </si>
  <si>
    <t>Bharatpur, Chitwan, Nepal</t>
  </si>
  <si>
    <t>Contract No. : IDO/CHT/W/NCB/83/076-077</t>
  </si>
  <si>
    <t>Contractor :  Sapana Nirman Sewa</t>
  </si>
  <si>
    <t>Aggregate Crushing Ratio  %</t>
  </si>
  <si>
    <t>Sodium Sulphate Soundness                      ( 5 Cycle) %</t>
  </si>
  <si>
    <t>Flakiness Index  %</t>
  </si>
  <si>
    <t>Aggregate Crushing Value  %</t>
  </si>
  <si>
    <t>Test Method</t>
  </si>
  <si>
    <t>IS:2720 Part -8</t>
  </si>
  <si>
    <t>IS:2720 Part -9</t>
  </si>
  <si>
    <t>IS:2720 Part-16</t>
  </si>
  <si>
    <t>California Bearing Ratio (Soaked)  at 95% Compaction</t>
  </si>
  <si>
    <t xml:space="preserve"> Granular Subbase   Grading I</t>
  </si>
  <si>
    <t>…............................</t>
  </si>
  <si>
    <t>…...............................</t>
  </si>
  <si>
    <t>Contract No: …................</t>
  </si>
  <si>
    <t>Contractor : …...............</t>
  </si>
  <si>
    <r>
      <t>With reference to your letter dated [</t>
    </r>
    <r>
      <rPr>
        <b/>
        <i/>
        <sz val="12"/>
        <rFont val="Cambria"/>
        <family val="1"/>
        <scheme val="major"/>
      </rPr>
      <t>Insert Date</t>
    </r>
    <r>
      <rPr>
        <sz val="12"/>
        <rFont val="Cambria"/>
        <family val="1"/>
        <scheme val="major"/>
      </rPr>
      <t>], Ref.No: [</t>
    </r>
    <r>
      <rPr>
        <b/>
        <i/>
        <sz val="12"/>
        <rFont val="Cambria"/>
        <family val="1"/>
        <scheme val="major"/>
      </rPr>
      <t>Insert Ref No:</t>
    </r>
    <r>
      <rPr>
        <sz val="12"/>
        <rFont val="Cambria"/>
        <family val="1"/>
        <scheme val="major"/>
      </rPr>
      <t>], we are enclosing herewith test results of provided</t>
    </r>
    <r>
      <rPr>
        <u/>
        <sz val="12"/>
        <rFont val="Cambria"/>
        <family val="1"/>
        <scheme val="major"/>
      </rPr>
      <t xml:space="preserve"> </t>
    </r>
    <r>
      <rPr>
        <b/>
        <u/>
        <sz val="12"/>
        <rFont val="Cambria"/>
        <family val="1"/>
        <scheme val="major"/>
      </rPr>
      <t xml:space="preserve">Granular base </t>
    </r>
    <r>
      <rPr>
        <sz val="12"/>
        <rFont val="Cambria"/>
        <family val="1"/>
        <scheme val="major"/>
      </rPr>
      <t xml:space="preserve">samples. </t>
    </r>
  </si>
  <si>
    <t>Date:…................</t>
  </si>
  <si>
    <t>Test Results</t>
  </si>
  <si>
    <t>IS:2720 Part-5</t>
  </si>
  <si>
    <t>Liquid Limit</t>
  </si>
  <si>
    <t>IS:2386 Part-4</t>
  </si>
  <si>
    <t>As per Standard Specifications of Road and Bridges 2073(With amendment 2075)</t>
  </si>
  <si>
    <t>Specification Limit(As Per Standard Specifications of Road and Bridges 2073, with amendment 2075)</t>
  </si>
  <si>
    <t xml:space="preserve"> Cumulative % passing</t>
  </si>
  <si>
    <t>Minimum 30</t>
  </si>
  <si>
    <t>Maximum 25</t>
  </si>
  <si>
    <t>Maximum 6</t>
  </si>
  <si>
    <t>Maximum 40</t>
  </si>
  <si>
    <t>-</t>
  </si>
  <si>
    <t>Specification Limit</t>
  </si>
  <si>
    <r>
      <t>With reference to your letter dated [</t>
    </r>
    <r>
      <rPr>
        <b/>
        <i/>
        <sz val="12"/>
        <rFont val="Cambria"/>
        <family val="1"/>
        <scheme val="major"/>
      </rPr>
      <t>Insert Date</t>
    </r>
    <r>
      <rPr>
        <sz val="12"/>
        <rFont val="Cambria"/>
        <family val="1"/>
        <scheme val="major"/>
      </rPr>
      <t>], Ref.No: [</t>
    </r>
    <r>
      <rPr>
        <b/>
        <i/>
        <sz val="12"/>
        <rFont val="Cambria"/>
        <family val="1"/>
        <scheme val="major"/>
      </rPr>
      <t>Insert Ref No:</t>
    </r>
    <r>
      <rPr>
        <sz val="12"/>
        <rFont val="Cambria"/>
        <family val="1"/>
        <scheme val="major"/>
      </rPr>
      <t>], we are enclosing herewith test results of provided</t>
    </r>
    <r>
      <rPr>
        <u/>
        <sz val="12"/>
        <rFont val="Cambria"/>
        <family val="1"/>
        <scheme val="major"/>
      </rPr>
      <t xml:space="preserve"> </t>
    </r>
    <r>
      <rPr>
        <b/>
        <u/>
        <sz val="12"/>
        <rFont val="Cambria"/>
        <family val="1"/>
        <scheme val="major"/>
      </rPr>
      <t xml:space="preserve">Granular Sub base </t>
    </r>
    <r>
      <rPr>
        <sz val="12"/>
        <rFont val="Cambria"/>
        <family val="1"/>
        <scheme val="major"/>
      </rPr>
      <t xml:space="preserve">samples. </t>
    </r>
  </si>
  <si>
    <t>Approved By</t>
  </si>
  <si>
    <t xml:space="preserve">                Checked by</t>
  </si>
  <si>
    <r>
      <t>With reference to your letter dated [</t>
    </r>
    <r>
      <rPr>
        <b/>
        <i/>
        <sz val="12"/>
        <rFont val="Cambria"/>
        <family val="1"/>
        <scheme val="major"/>
      </rPr>
      <t>Insert Date</t>
    </r>
    <r>
      <rPr>
        <sz val="12"/>
        <rFont val="Cambria"/>
        <family val="1"/>
        <scheme val="major"/>
      </rPr>
      <t>], Ref.No: [</t>
    </r>
    <r>
      <rPr>
        <b/>
        <i/>
        <sz val="12"/>
        <rFont val="Cambria"/>
        <family val="1"/>
        <scheme val="major"/>
      </rPr>
      <t>Insert Ref No:</t>
    </r>
    <r>
      <rPr>
        <sz val="12"/>
        <rFont val="Cambria"/>
        <family val="1"/>
        <scheme val="major"/>
      </rPr>
      <t>], we are enclosing herewith test results of provided</t>
    </r>
    <r>
      <rPr>
        <u/>
        <sz val="12"/>
        <rFont val="Cambria"/>
        <family val="1"/>
        <scheme val="major"/>
      </rPr>
      <t xml:space="preserve"> </t>
    </r>
    <r>
      <rPr>
        <b/>
        <u/>
        <sz val="12"/>
        <rFont val="Cambria"/>
        <family val="1"/>
        <scheme val="major"/>
      </rPr>
      <t xml:space="preserve">Crusher Run base </t>
    </r>
    <r>
      <rPr>
        <sz val="12"/>
        <rFont val="Cambria"/>
        <family val="1"/>
        <scheme val="major"/>
      </rPr>
      <t xml:space="preserve">samples. </t>
    </r>
  </si>
  <si>
    <t>Crusher Run Base</t>
  </si>
  <si>
    <t>Los Angeles Abrassion, %</t>
  </si>
  <si>
    <t>Combined Flakiness and Elongation Index,%</t>
  </si>
  <si>
    <t>Water Absorption, %</t>
  </si>
  <si>
    <t>Liquid Limit of material passing 425 micron sieve, %</t>
  </si>
  <si>
    <t>Plasticity Index of material passing 425 micron sieve, %</t>
  </si>
  <si>
    <t>IS:2386 Part-1</t>
  </si>
  <si>
    <t>IS:2386 Part-3</t>
  </si>
  <si>
    <t>40 Maximum</t>
  </si>
  <si>
    <t>30 Maximum</t>
  </si>
  <si>
    <t>35 Maximum</t>
  </si>
  <si>
    <t>2 % Maximum</t>
  </si>
  <si>
    <t>25 Maximum</t>
  </si>
  <si>
    <t>6 Maximum</t>
  </si>
  <si>
    <r>
      <t>With reference to your letter dated [</t>
    </r>
    <r>
      <rPr>
        <b/>
        <i/>
        <sz val="12"/>
        <rFont val="Cambria"/>
        <family val="1"/>
        <scheme val="major"/>
      </rPr>
      <t>Insert Date</t>
    </r>
    <r>
      <rPr>
        <sz val="12"/>
        <rFont val="Cambria"/>
        <family val="1"/>
        <scheme val="major"/>
      </rPr>
      <t>], Ref.No: [</t>
    </r>
    <r>
      <rPr>
        <b/>
        <i/>
        <sz val="12"/>
        <rFont val="Cambria"/>
        <family val="1"/>
        <scheme val="major"/>
      </rPr>
      <t>Insert Ref No:</t>
    </r>
    <r>
      <rPr>
        <sz val="12"/>
        <rFont val="Cambria"/>
        <family val="1"/>
        <scheme val="major"/>
      </rPr>
      <t xml:space="preserve">], we are enclosing herewith test results of provided </t>
    </r>
    <r>
      <rPr>
        <b/>
        <u/>
        <sz val="12"/>
        <rFont val="Cambria"/>
        <family val="1"/>
        <scheme val="major"/>
      </rPr>
      <t>Coarse Aggregate for</t>
    </r>
    <r>
      <rPr>
        <u/>
        <sz val="12"/>
        <rFont val="Cambria"/>
        <family val="1"/>
        <scheme val="major"/>
      </rPr>
      <t xml:space="preserve"> </t>
    </r>
    <r>
      <rPr>
        <b/>
        <u/>
        <sz val="12"/>
        <rFont val="Cambria"/>
        <family val="1"/>
        <scheme val="major"/>
      </rPr>
      <t xml:space="preserve">Water Bound Macadam(WBM)  Base </t>
    </r>
    <r>
      <rPr>
        <sz val="12"/>
        <rFont val="Cambria"/>
        <family val="1"/>
        <scheme val="major"/>
      </rPr>
      <t xml:space="preserve">samples. </t>
    </r>
  </si>
  <si>
    <t xml:space="preserve"> Coarse Aggregate for Water Bound Macadam(WBM) Base</t>
  </si>
  <si>
    <t xml:space="preserve"> Sodium Sulphate Soundness %</t>
  </si>
  <si>
    <t>Coating and Stripping of Aggregate mix, %</t>
  </si>
  <si>
    <t>Polished Stone Value</t>
  </si>
  <si>
    <t>IS:2386 Part-5</t>
  </si>
  <si>
    <t>IS:6241</t>
  </si>
  <si>
    <t>BS:812-114</t>
  </si>
  <si>
    <t>Maximum 1.5% Passing 0,075 mm sieve</t>
  </si>
  <si>
    <t>Maximum 35 %</t>
  </si>
  <si>
    <t>Maximum 27 %</t>
  </si>
  <si>
    <t>Maximum 12 %</t>
  </si>
  <si>
    <t>Maximum 1%</t>
  </si>
  <si>
    <t>Maximum retained coating 95 %</t>
  </si>
  <si>
    <t>Minimum 60</t>
  </si>
  <si>
    <t>Water Absorption %</t>
  </si>
  <si>
    <t>Aggregates for Surface Dressing(Nominal Size 13 mm)</t>
  </si>
  <si>
    <t>Grain Size Analysis %</t>
  </si>
  <si>
    <r>
      <t>With reference to your letter dated [</t>
    </r>
    <r>
      <rPr>
        <b/>
        <i/>
        <sz val="12"/>
        <rFont val="Cambria"/>
        <family val="1"/>
        <scheme val="major"/>
      </rPr>
      <t>Insert Date</t>
    </r>
    <r>
      <rPr>
        <sz val="12"/>
        <rFont val="Cambria"/>
        <family val="1"/>
        <scheme val="major"/>
      </rPr>
      <t>], Ref.No: [</t>
    </r>
    <r>
      <rPr>
        <b/>
        <i/>
        <sz val="12"/>
        <rFont val="Cambria"/>
        <family val="1"/>
        <scheme val="major"/>
      </rPr>
      <t>Insert Ref No:</t>
    </r>
    <r>
      <rPr>
        <sz val="12"/>
        <rFont val="Cambria"/>
        <family val="1"/>
        <scheme val="major"/>
      </rPr>
      <t xml:space="preserve">], we are enclosing herewith test results of provided </t>
    </r>
    <r>
      <rPr>
        <b/>
        <u/>
        <sz val="12"/>
        <rFont val="Cambria"/>
        <family val="1"/>
        <scheme val="major"/>
      </rPr>
      <t xml:space="preserve"> Aggregate for</t>
    </r>
    <r>
      <rPr>
        <u/>
        <sz val="12"/>
        <rFont val="Cambria"/>
        <family val="1"/>
        <scheme val="major"/>
      </rPr>
      <t xml:space="preserve"> </t>
    </r>
    <r>
      <rPr>
        <b/>
        <u/>
        <sz val="12"/>
        <rFont val="Cambria"/>
        <family val="1"/>
        <scheme val="major"/>
      </rPr>
      <t xml:space="preserve">Surface Dressing  </t>
    </r>
    <r>
      <rPr>
        <sz val="12"/>
        <rFont val="Cambria"/>
        <family val="1"/>
        <scheme val="major"/>
      </rPr>
      <t xml:space="preserve">samples. </t>
    </r>
  </si>
  <si>
    <t>Tested by</t>
  </si>
  <si>
    <t>As Per Standard Specifications of Road and Bridges 2073 with amendment 2075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</si>
</sst>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0.0"/>
  </numFmts>
  <fonts count="24" x14ac:knownFonts="1">
    <font>
      <sz val="10"/>
      <name val="Arial"/>
    </font>
    <font>
      <sz val="8"/>
      <name val="Arial"/>
      <family val="2"/>
    </font>
    <font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sz val="16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sz val="12"/>
      <name val="Cambria"/>
      <family val="1"/>
      <scheme val="major"/>
    </font>
    <font>
      <sz val="16"/>
      <name val="Cambria"/>
      <family val="1"/>
      <scheme val="major"/>
    </font>
    <font>
      <sz val="10"/>
      <name val="Cambria"/>
      <family val="1"/>
      <scheme val="major"/>
    </font>
    <font>
      <sz val="11"/>
      <name val="Cambria"/>
      <family val="1"/>
      <scheme val="major"/>
    </font>
    <font>
      <u/>
      <sz val="14"/>
      <name val="Cambria"/>
      <family val="1"/>
      <scheme val="major"/>
    </font>
    <font>
      <sz val="14"/>
      <name val="Cambria"/>
      <family val="1"/>
      <scheme val="major"/>
    </font>
    <font>
      <b/>
      <sz val="10"/>
      <color indexed="10"/>
      <name val="Cambria"/>
      <family val="1"/>
      <scheme val="major"/>
    </font>
    <font>
      <u/>
      <sz val="12"/>
      <name val="Cambria"/>
      <family val="1"/>
      <scheme val="major"/>
    </font>
    <font>
      <b/>
      <u/>
      <sz val="12"/>
      <name val="Cambria"/>
      <family val="1"/>
      <scheme val="major"/>
    </font>
    <font>
      <b/>
      <u/>
      <sz val="10"/>
      <name val="Cambria"/>
      <family val="1"/>
      <scheme val="major"/>
    </font>
    <font>
      <u/>
      <sz val="1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0"/>
      <name val="Cambria"/>
      <family val="1"/>
      <scheme val="major"/>
    </font>
    <font>
      <b/>
      <u/>
      <sz val="14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/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2" fillId="0" borderId="0" xfId="0" applyFont="1"/>
    <xf numFmtId="0" fontId="10" fillId="0" borderId="0" xfId="0" applyFont="1" applyAlignment="1">
      <alignment horizontal="left"/>
    </xf>
    <xf numFmtId="0" fontId="12" fillId="0" borderId="1" xfId="0" applyFont="1" applyFill="1" applyBorder="1" applyAlignment="1">
      <alignment horizontal="left" vertical="center"/>
    </xf>
    <xf numFmtId="165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3" fillId="0" borderId="0" xfId="0" applyFont="1" applyBorder="1" applyAlignment="1"/>
    <xf numFmtId="0" fontId="10" fillId="0" borderId="0" xfId="0" applyFont="1" applyBorder="1" applyAlignment="1"/>
    <xf numFmtId="0" fontId="20" fillId="0" borderId="0" xfId="0" applyFont="1" applyBorder="1" applyAlignment="1"/>
    <xf numFmtId="0" fontId="17" fillId="0" borderId="0" xfId="0" applyFont="1" applyAlignment="1">
      <alignment horizontal="right" vertical="center"/>
    </xf>
    <xf numFmtId="0" fontId="13" fillId="0" borderId="0" xfId="0" applyFont="1" applyAlignment="1"/>
    <xf numFmtId="0" fontId="17" fillId="0" borderId="0" xfId="0" applyFont="1" applyAlignment="1">
      <alignment horizontal="center"/>
    </xf>
    <xf numFmtId="0" fontId="12" fillId="0" borderId="0" xfId="0" applyFont="1" applyBorder="1"/>
    <xf numFmtId="0" fontId="14" fillId="0" borderId="0" xfId="0" applyFont="1" applyBorder="1" applyAlignment="1">
      <alignment horizontal="center"/>
    </xf>
    <xf numFmtId="0" fontId="15" fillId="0" borderId="0" xfId="0" applyFont="1" applyBorder="1"/>
    <xf numFmtId="0" fontId="10" fillId="0" borderId="0" xfId="0" applyFont="1" applyBorder="1"/>
    <xf numFmtId="0" fontId="16" fillId="0" borderId="0" xfId="0" applyFont="1" applyBorder="1"/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justify" vertical="top" wrapText="1"/>
    </xf>
    <xf numFmtId="0" fontId="12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2" fillId="0" borderId="1" xfId="0" applyFont="1" applyBorder="1" applyAlignment="1"/>
    <xf numFmtId="0" fontId="12" fillId="0" borderId="1" xfId="0" applyFont="1" applyFill="1" applyBorder="1" applyAlignment="1">
      <alignment vertical="center" wrapText="1"/>
    </xf>
    <xf numFmtId="0" fontId="13" fillId="0" borderId="0" xfId="0" applyFont="1" applyBorder="1" applyAlignment="1">
      <alignment horizontal="left"/>
    </xf>
    <xf numFmtId="14" fontId="13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horizontal="left" vertical="top"/>
    </xf>
    <xf numFmtId="2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2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0" borderId="9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/>
    </xf>
    <xf numFmtId="1" fontId="12" fillId="0" borderId="1" xfId="1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165" fontId="12" fillId="0" borderId="1" xfId="1" applyNumberFormat="1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top"/>
    </xf>
    <xf numFmtId="14" fontId="13" fillId="0" borderId="0" xfId="0" applyNumberFormat="1" applyFont="1" applyBorder="1" applyAlignment="1">
      <alignment horizontal="left"/>
    </xf>
    <xf numFmtId="0" fontId="1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5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/>
    </xf>
    <xf numFmtId="0" fontId="22" fillId="3" borderId="6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0" fontId="12" fillId="0" borderId="5" xfId="0" applyFont="1" applyBorder="1" applyAlignment="1">
      <alignment horizontal="center" vertical="center" textRotation="90" wrapText="1"/>
    </xf>
    <xf numFmtId="0" fontId="22" fillId="2" borderId="1" xfId="0" applyFont="1" applyFill="1" applyBorder="1" applyAlignment="1">
      <alignment horizontal="justify" vertical="justify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2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424129676098175E-2"/>
          <c:y val="2.4656645192078271E-2"/>
          <c:w val="0.89406853006833298"/>
          <c:h val="0.86430955221506445"/>
        </c:manualLayout>
      </c:layout>
      <c:scatterChart>
        <c:scatterStyle val="smoothMarker"/>
        <c:varyColors val="0"/>
        <c:ser>
          <c:idx val="0"/>
          <c:order val="0"/>
          <c:spPr>
            <a:ln w="15875">
              <a:solidFill>
                <a:srgbClr val="C00000"/>
              </a:solidFill>
              <a:prstDash val="sysDash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'Granular Sub Base'!$B$32:$B$39</c:f>
              <c:numCache>
                <c:formatCode>0.00</c:formatCode>
                <c:ptCount val="8"/>
                <c:pt idx="0">
                  <c:v>75</c:v>
                </c:pt>
                <c:pt idx="1">
                  <c:v>53</c:v>
                </c:pt>
                <c:pt idx="2">
                  <c:v>26.5</c:v>
                </c:pt>
                <c:pt idx="3">
                  <c:v>9.5</c:v>
                </c:pt>
                <c:pt idx="4">
                  <c:v>4.75</c:v>
                </c:pt>
                <c:pt idx="5">
                  <c:v>2.36</c:v>
                </c:pt>
                <c:pt idx="6" formatCode="0.000">
                  <c:v>0.42499999999999999</c:v>
                </c:pt>
                <c:pt idx="7" formatCode="0.000">
                  <c:v>7.4999999999999997E-2</c:v>
                </c:pt>
              </c:numCache>
            </c:numRef>
          </c:xVal>
          <c:yVal>
            <c:numRef>
              <c:f>'Granular Sub Base'!$D$32:$D$39</c:f>
              <c:numCache>
                <c:formatCode>0.00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69.190618221258134</c:v>
                </c:pt>
                <c:pt idx="3">
                  <c:v>46.075108459869853</c:v>
                </c:pt>
                <c:pt idx="4">
                  <c:v>38</c:v>
                </c:pt>
                <c:pt idx="5">
                  <c:v>27</c:v>
                </c:pt>
                <c:pt idx="6">
                  <c:v>12</c:v>
                </c:pt>
                <c:pt idx="7">
                  <c:v>3.12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83C-431B-8768-1770C129961D}"/>
            </c:ext>
          </c:extLst>
        </c:ser>
        <c:ser>
          <c:idx val="1"/>
          <c:order val="1"/>
          <c:tx>
            <c:v>Upper</c:v>
          </c:tx>
          <c:spPr>
            <a:ln w="12700">
              <a:solidFill>
                <a:schemeClr val="tx1"/>
              </a:solidFill>
            </a:ln>
          </c:spPr>
          <c:marker>
            <c:symbol val="diamond"/>
            <c:size val="5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'Granular Sub Base'!$B$32:$B$39</c:f>
              <c:numCache>
                <c:formatCode>0.00</c:formatCode>
                <c:ptCount val="8"/>
                <c:pt idx="0">
                  <c:v>75</c:v>
                </c:pt>
                <c:pt idx="1">
                  <c:v>53</c:v>
                </c:pt>
                <c:pt idx="2">
                  <c:v>26.5</c:v>
                </c:pt>
                <c:pt idx="3">
                  <c:v>9.5</c:v>
                </c:pt>
                <c:pt idx="4">
                  <c:v>4.75</c:v>
                </c:pt>
                <c:pt idx="5">
                  <c:v>2.36</c:v>
                </c:pt>
                <c:pt idx="6" formatCode="0.000">
                  <c:v>0.42499999999999999</c:v>
                </c:pt>
                <c:pt idx="7" formatCode="0.000">
                  <c:v>7.4999999999999997E-2</c:v>
                </c:pt>
              </c:numCache>
            </c:numRef>
          </c:xVal>
          <c:yVal>
            <c:numRef>
              <c:f>'Granular Sub Base'!$E$32:$E$39</c:f>
              <c:numCache>
                <c:formatCode>0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90</c:v>
                </c:pt>
                <c:pt idx="3">
                  <c:v>65</c:v>
                </c:pt>
                <c:pt idx="4">
                  <c:v>55</c:v>
                </c:pt>
                <c:pt idx="5">
                  <c:v>40</c:v>
                </c:pt>
                <c:pt idx="6">
                  <c:v>15</c:v>
                </c:pt>
                <c:pt idx="7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83C-431B-8768-1770C129961D}"/>
            </c:ext>
          </c:extLst>
        </c:ser>
        <c:ser>
          <c:idx val="2"/>
          <c:order val="2"/>
          <c:tx>
            <c:v>Lower</c:v>
          </c:tx>
          <c:spPr>
            <a:ln w="12700">
              <a:solidFill>
                <a:schemeClr val="tx1"/>
              </a:solidFill>
            </a:ln>
          </c:spPr>
          <c:marker>
            <c:symbol val="diamond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'Granular Sub Base'!$B$32:$B$39</c:f>
              <c:numCache>
                <c:formatCode>0.00</c:formatCode>
                <c:ptCount val="8"/>
                <c:pt idx="0">
                  <c:v>75</c:v>
                </c:pt>
                <c:pt idx="1">
                  <c:v>53</c:v>
                </c:pt>
                <c:pt idx="2">
                  <c:v>26.5</c:v>
                </c:pt>
                <c:pt idx="3">
                  <c:v>9.5</c:v>
                </c:pt>
                <c:pt idx="4">
                  <c:v>4.75</c:v>
                </c:pt>
                <c:pt idx="5">
                  <c:v>2.36</c:v>
                </c:pt>
                <c:pt idx="6" formatCode="0.000">
                  <c:v>0.42499999999999999</c:v>
                </c:pt>
                <c:pt idx="7" formatCode="0.000">
                  <c:v>7.4999999999999997E-2</c:v>
                </c:pt>
              </c:numCache>
            </c:numRef>
          </c:xVal>
          <c:yVal>
            <c:numRef>
              <c:f>'Granular Sub Base'!$F$32:$F$39</c:f>
              <c:numCache>
                <c:formatCode>0</c:formatCode>
                <c:ptCount val="8"/>
                <c:pt idx="0">
                  <c:v>100</c:v>
                </c:pt>
                <c:pt idx="1">
                  <c:v>80</c:v>
                </c:pt>
                <c:pt idx="2">
                  <c:v>55</c:v>
                </c:pt>
                <c:pt idx="3">
                  <c:v>35</c:v>
                </c:pt>
                <c:pt idx="4">
                  <c:v>25</c:v>
                </c:pt>
                <c:pt idx="5">
                  <c:v>20</c:v>
                </c:pt>
                <c:pt idx="6">
                  <c:v>10</c:v>
                </c:pt>
                <c:pt idx="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83C-431B-8768-1770C1299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0777904"/>
        <c:axId val="1"/>
      </c:scatterChart>
      <c:valAx>
        <c:axId val="670777904"/>
        <c:scaling>
          <c:logBase val="10"/>
          <c:orientation val="minMax"/>
          <c:max val="100"/>
          <c:min val="0.01"/>
        </c:scaling>
        <c:delete val="0"/>
        <c:axPos val="b"/>
        <c:majorGridlines/>
        <c:minorGridlines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/>
          </c:spPr>
        </c:minorGridlines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At val="0"/>
        <c:crossBetween val="midCat"/>
        <c:majorUnit val="10"/>
        <c:minorUnit val="10"/>
      </c:valAx>
      <c:valAx>
        <c:axId val="1"/>
        <c:scaling>
          <c:orientation val="minMax"/>
          <c:max val="100"/>
          <c:min val="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spPr>
          <a:noFill/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70777904"/>
        <c:crossesAt val="0.01"/>
        <c:crossBetween val="midCat"/>
        <c:majorUnit val="10"/>
        <c:minorUnit val="0.2"/>
      </c:valAx>
      <c:spPr>
        <a:noFill/>
        <a:ln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7.3712581813349276E-2"/>
          <c:y val="3.7472007512822363E-2"/>
          <c:w val="0.16953868899298979"/>
          <c:h val="0.17330780900093909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424129676098175E-2"/>
          <c:y val="2.4656645192078271E-2"/>
          <c:w val="0.89406853006833298"/>
          <c:h val="0.86430955221506445"/>
        </c:manualLayout>
      </c:layout>
      <c:scatterChart>
        <c:scatterStyle val="smoothMarker"/>
        <c:varyColors val="0"/>
        <c:ser>
          <c:idx val="0"/>
          <c:order val="0"/>
          <c:tx>
            <c:v>Passing</c:v>
          </c:tx>
          <c:spPr>
            <a:ln w="15875">
              <a:solidFill>
                <a:srgbClr val="C00000"/>
              </a:solidFill>
              <a:prstDash val="sysDash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'Crusher Run Base'!$B$33:$B$37</c:f>
              <c:numCache>
                <c:formatCode>0.00</c:formatCode>
                <c:ptCount val="5"/>
                <c:pt idx="0">
                  <c:v>45</c:v>
                </c:pt>
                <c:pt idx="1">
                  <c:v>22.4</c:v>
                </c:pt>
                <c:pt idx="2">
                  <c:v>5.6</c:v>
                </c:pt>
                <c:pt idx="3">
                  <c:v>0.71</c:v>
                </c:pt>
                <c:pt idx="4">
                  <c:v>0.09</c:v>
                </c:pt>
              </c:numCache>
            </c:numRef>
          </c:xVal>
          <c:yVal>
            <c:numRef>
              <c:f>'Crusher Run Base'!$D$33:$D$37</c:f>
              <c:numCache>
                <c:formatCode>0.00</c:formatCode>
                <c:ptCount val="5"/>
                <c:pt idx="0">
                  <c:v>100</c:v>
                </c:pt>
                <c:pt idx="1">
                  <c:v>95</c:v>
                </c:pt>
                <c:pt idx="2">
                  <c:v>47</c:v>
                </c:pt>
                <c:pt idx="3">
                  <c:v>28</c:v>
                </c:pt>
                <c:pt idx="4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C5-4161-89F8-AACCF6E07B4A}"/>
            </c:ext>
          </c:extLst>
        </c:ser>
        <c:ser>
          <c:idx val="1"/>
          <c:order val="1"/>
          <c:tx>
            <c:v>Upper</c:v>
          </c:tx>
          <c:spPr>
            <a:ln w="12700">
              <a:solidFill>
                <a:schemeClr val="tx1"/>
              </a:solidFill>
            </a:ln>
          </c:spPr>
          <c:marker>
            <c:symbol val="diamond"/>
            <c:size val="5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'Crusher Run Base'!$B$33:$B$37</c:f>
              <c:numCache>
                <c:formatCode>0.00</c:formatCode>
                <c:ptCount val="5"/>
                <c:pt idx="0">
                  <c:v>45</c:v>
                </c:pt>
                <c:pt idx="1">
                  <c:v>22.4</c:v>
                </c:pt>
                <c:pt idx="2">
                  <c:v>5.6</c:v>
                </c:pt>
                <c:pt idx="3">
                  <c:v>0.71</c:v>
                </c:pt>
                <c:pt idx="4">
                  <c:v>0.09</c:v>
                </c:pt>
              </c:numCache>
            </c:numRef>
          </c:xVal>
          <c:yVal>
            <c:numRef>
              <c:f>'Crusher Run Base'!$E$33:$E$37</c:f>
              <c:numCache>
                <c:formatCode>0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55</c:v>
                </c:pt>
                <c:pt idx="3">
                  <c:v>30</c:v>
                </c:pt>
                <c:pt idx="4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C5-4161-89F8-AACCF6E07B4A}"/>
            </c:ext>
          </c:extLst>
        </c:ser>
        <c:ser>
          <c:idx val="2"/>
          <c:order val="2"/>
          <c:tx>
            <c:v>Lower</c:v>
          </c:tx>
          <c:spPr>
            <a:ln w="12700">
              <a:solidFill>
                <a:schemeClr val="tx1"/>
              </a:solidFill>
            </a:ln>
          </c:spPr>
          <c:marker>
            <c:symbol val="diamond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'Crusher Run Base'!$B$33:$B$37</c:f>
              <c:numCache>
                <c:formatCode>0.00</c:formatCode>
                <c:ptCount val="5"/>
                <c:pt idx="0">
                  <c:v>45</c:v>
                </c:pt>
                <c:pt idx="1">
                  <c:v>22.4</c:v>
                </c:pt>
                <c:pt idx="2">
                  <c:v>5.6</c:v>
                </c:pt>
                <c:pt idx="3">
                  <c:v>0.71</c:v>
                </c:pt>
                <c:pt idx="4">
                  <c:v>0.09</c:v>
                </c:pt>
              </c:numCache>
            </c:numRef>
          </c:xVal>
          <c:yVal>
            <c:numRef>
              <c:f>'Crusher Run Base'!$F$33:$F$37</c:f>
              <c:numCache>
                <c:formatCode>0</c:formatCode>
                <c:ptCount val="5"/>
                <c:pt idx="0">
                  <c:v>100</c:v>
                </c:pt>
                <c:pt idx="1">
                  <c:v>90</c:v>
                </c:pt>
                <c:pt idx="2">
                  <c:v>35</c:v>
                </c:pt>
                <c:pt idx="3">
                  <c:v>10</c:v>
                </c:pt>
                <c:pt idx="4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C5-4161-89F8-AACCF6E07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0777904"/>
        <c:axId val="1"/>
      </c:scatterChart>
      <c:valAx>
        <c:axId val="670777904"/>
        <c:scaling>
          <c:logBase val="10"/>
          <c:orientation val="minMax"/>
          <c:max val="100"/>
          <c:min val="0.01"/>
        </c:scaling>
        <c:delete val="0"/>
        <c:axPos val="b"/>
        <c:majorGridlines/>
        <c:minorGridlines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/>
          </c:spPr>
        </c:minorGridlines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At val="0"/>
        <c:crossBetween val="midCat"/>
        <c:majorUnit val="10"/>
        <c:minorUnit val="10"/>
      </c:valAx>
      <c:valAx>
        <c:axId val="1"/>
        <c:scaling>
          <c:orientation val="minMax"/>
          <c:max val="100"/>
          <c:min val="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spPr>
          <a:noFill/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70777904"/>
        <c:crossesAt val="0.01"/>
        <c:crossBetween val="midCat"/>
        <c:majorUnit val="10"/>
        <c:minorUnit val="0.2"/>
      </c:valAx>
      <c:spPr>
        <a:noFill/>
        <a:ln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7.3712581813349276E-2"/>
          <c:y val="3.7472007512822363E-2"/>
          <c:w val="0.16953868899298979"/>
          <c:h val="0.17330780900093909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424129676098175E-2"/>
          <c:y val="2.4656645192078271E-2"/>
          <c:w val="0.89406853006833298"/>
          <c:h val="0.86430955221506445"/>
        </c:manualLayout>
      </c:layout>
      <c:scatterChart>
        <c:scatterStyle val="smoothMarker"/>
        <c:varyColors val="0"/>
        <c:ser>
          <c:idx val="0"/>
          <c:order val="0"/>
          <c:tx>
            <c:v>Passing</c:v>
          </c:tx>
          <c:spPr>
            <a:ln w="15875">
              <a:solidFill>
                <a:srgbClr val="C00000"/>
              </a:solidFill>
              <a:prstDash val="sysDash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'WBM Base'!$B$30:$B$34</c:f>
              <c:numCache>
                <c:formatCode>0.00</c:formatCode>
                <c:ptCount val="5"/>
                <c:pt idx="0">
                  <c:v>63</c:v>
                </c:pt>
                <c:pt idx="1">
                  <c:v>53</c:v>
                </c:pt>
                <c:pt idx="2">
                  <c:v>45</c:v>
                </c:pt>
                <c:pt idx="3">
                  <c:v>22.4</c:v>
                </c:pt>
                <c:pt idx="4">
                  <c:v>11.2</c:v>
                </c:pt>
              </c:numCache>
            </c:numRef>
          </c:xVal>
          <c:yVal>
            <c:numRef>
              <c:f>'WBM Base'!$D$30:$D$34</c:f>
              <c:numCache>
                <c:formatCode>0.00</c:formatCode>
                <c:ptCount val="5"/>
                <c:pt idx="0">
                  <c:v>100</c:v>
                </c:pt>
                <c:pt idx="1">
                  <c:v>97</c:v>
                </c:pt>
                <c:pt idx="2">
                  <c:v>76</c:v>
                </c:pt>
                <c:pt idx="3">
                  <c:v>7</c:v>
                </c:pt>
                <c:pt idx="4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658-4CFE-9302-837AB42995AE}"/>
            </c:ext>
          </c:extLst>
        </c:ser>
        <c:ser>
          <c:idx val="1"/>
          <c:order val="1"/>
          <c:tx>
            <c:v>Upper</c:v>
          </c:tx>
          <c:spPr>
            <a:ln w="12700">
              <a:solidFill>
                <a:schemeClr val="tx1"/>
              </a:solidFill>
            </a:ln>
          </c:spPr>
          <c:marker>
            <c:symbol val="diamond"/>
            <c:size val="5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'WBM Base'!$B$30:$B$34</c:f>
              <c:numCache>
                <c:formatCode>0.00</c:formatCode>
                <c:ptCount val="5"/>
                <c:pt idx="0">
                  <c:v>63</c:v>
                </c:pt>
                <c:pt idx="1">
                  <c:v>53</c:v>
                </c:pt>
                <c:pt idx="2">
                  <c:v>45</c:v>
                </c:pt>
                <c:pt idx="3">
                  <c:v>22.4</c:v>
                </c:pt>
                <c:pt idx="4">
                  <c:v>11.2</c:v>
                </c:pt>
              </c:numCache>
            </c:numRef>
          </c:xVal>
          <c:yVal>
            <c:numRef>
              <c:f>'WBM Base'!$E$30:$E$34</c:f>
              <c:numCache>
                <c:formatCode>0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90</c:v>
                </c:pt>
                <c:pt idx="3">
                  <c:v>10</c:v>
                </c:pt>
                <c:pt idx="4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658-4CFE-9302-837AB42995AE}"/>
            </c:ext>
          </c:extLst>
        </c:ser>
        <c:ser>
          <c:idx val="2"/>
          <c:order val="2"/>
          <c:tx>
            <c:v>Lower</c:v>
          </c:tx>
          <c:spPr>
            <a:ln w="12700">
              <a:solidFill>
                <a:schemeClr val="tx1"/>
              </a:solidFill>
            </a:ln>
          </c:spPr>
          <c:marker>
            <c:symbol val="diamond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'WBM Base'!$B$30:$B$34</c:f>
              <c:numCache>
                <c:formatCode>0.00</c:formatCode>
                <c:ptCount val="5"/>
                <c:pt idx="0">
                  <c:v>63</c:v>
                </c:pt>
                <c:pt idx="1">
                  <c:v>53</c:v>
                </c:pt>
                <c:pt idx="2">
                  <c:v>45</c:v>
                </c:pt>
                <c:pt idx="3">
                  <c:v>22.4</c:v>
                </c:pt>
                <c:pt idx="4">
                  <c:v>11.2</c:v>
                </c:pt>
              </c:numCache>
            </c:numRef>
          </c:xVal>
          <c:yVal>
            <c:numRef>
              <c:f>'WBM Base'!$F$30:$F$34</c:f>
              <c:numCache>
                <c:formatCode>0</c:formatCode>
                <c:ptCount val="5"/>
                <c:pt idx="0">
                  <c:v>100</c:v>
                </c:pt>
                <c:pt idx="1">
                  <c:v>95</c:v>
                </c:pt>
                <c:pt idx="2">
                  <c:v>65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658-4CFE-9302-837AB4299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0777904"/>
        <c:axId val="1"/>
      </c:scatterChart>
      <c:valAx>
        <c:axId val="670777904"/>
        <c:scaling>
          <c:logBase val="10"/>
          <c:orientation val="minMax"/>
          <c:max val="100"/>
          <c:min val="10"/>
        </c:scaling>
        <c:delete val="0"/>
        <c:axPos val="b"/>
        <c:majorGridlines/>
        <c:minorGridlines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/>
          </c:spPr>
        </c:minorGridlines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At val="0"/>
        <c:crossBetween val="midCat"/>
        <c:majorUnit val="10"/>
        <c:minorUnit val="10"/>
      </c:valAx>
      <c:valAx>
        <c:axId val="1"/>
        <c:scaling>
          <c:orientation val="minMax"/>
          <c:max val="100"/>
          <c:min val="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spPr>
          <a:noFill/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70777904"/>
        <c:crossesAt val="0.01"/>
        <c:crossBetween val="midCat"/>
        <c:majorUnit val="10"/>
        <c:minorUnit val="0.2"/>
      </c:valAx>
      <c:spPr>
        <a:noFill/>
        <a:ln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7.3712581813349276E-2"/>
          <c:y val="3.7472007512822363E-2"/>
          <c:w val="0.16953868899298979"/>
          <c:h val="0.17330780900093909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424129676098175E-2"/>
          <c:y val="2.4656645192078271E-2"/>
          <c:w val="0.89406853006833298"/>
          <c:h val="0.86430955221506445"/>
        </c:manualLayout>
      </c:layout>
      <c:scatterChart>
        <c:scatterStyle val="smoothMarker"/>
        <c:varyColors val="0"/>
        <c:ser>
          <c:idx val="0"/>
          <c:order val="0"/>
          <c:spPr>
            <a:ln w="15875">
              <a:solidFill>
                <a:srgbClr val="C00000"/>
              </a:solidFill>
              <a:prstDash val="sysDash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'Surface Dressing Aggregates'!$B$33:$B$38</c:f>
              <c:numCache>
                <c:formatCode>0.00</c:formatCode>
                <c:ptCount val="6"/>
                <c:pt idx="0">
                  <c:v>19.5</c:v>
                </c:pt>
                <c:pt idx="1">
                  <c:v>13.2</c:v>
                </c:pt>
                <c:pt idx="2">
                  <c:v>9.5</c:v>
                </c:pt>
                <c:pt idx="3">
                  <c:v>5.6</c:v>
                </c:pt>
                <c:pt idx="4">
                  <c:v>2.36</c:v>
                </c:pt>
                <c:pt idx="5" formatCode="0.000">
                  <c:v>7.4999999999999997E-2</c:v>
                </c:pt>
              </c:numCache>
            </c:numRef>
          </c:xVal>
          <c:yVal>
            <c:numRef>
              <c:f>'Surface Dressing Aggregates'!$D$33:$D$38</c:f>
              <c:numCache>
                <c:formatCode>0.00</c:formatCode>
                <c:ptCount val="6"/>
                <c:pt idx="0">
                  <c:v>100</c:v>
                </c:pt>
                <c:pt idx="1">
                  <c:v>90</c:v>
                </c:pt>
                <c:pt idx="2">
                  <c:v>35</c:v>
                </c:pt>
                <c:pt idx="3">
                  <c:v>5</c:v>
                </c:pt>
                <c:pt idx="4">
                  <c:v>1.5</c:v>
                </c:pt>
                <c:pt idx="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8F3-4010-9B03-6A421218AE3C}"/>
            </c:ext>
          </c:extLst>
        </c:ser>
        <c:ser>
          <c:idx val="1"/>
          <c:order val="1"/>
          <c:spPr>
            <a:ln w="12700">
              <a:solidFill>
                <a:schemeClr val="tx1"/>
              </a:solidFill>
            </a:ln>
          </c:spPr>
          <c:marker>
            <c:symbol val="diamond"/>
            <c:size val="5"/>
            <c:spPr>
              <a:noFill/>
              <a:ln>
                <a:solidFill>
                  <a:sysClr val="windowText" lastClr="000000"/>
                </a:solidFill>
              </a:ln>
            </c:spPr>
          </c:marker>
          <c:xVal>
            <c:numRef>
              <c:f>'Surface Dressing Aggregates'!$B$33:$B$38</c:f>
              <c:numCache>
                <c:formatCode>0.00</c:formatCode>
                <c:ptCount val="6"/>
                <c:pt idx="0">
                  <c:v>19.5</c:v>
                </c:pt>
                <c:pt idx="1">
                  <c:v>13.2</c:v>
                </c:pt>
                <c:pt idx="2">
                  <c:v>9.5</c:v>
                </c:pt>
                <c:pt idx="3">
                  <c:v>5.6</c:v>
                </c:pt>
                <c:pt idx="4">
                  <c:v>2.36</c:v>
                </c:pt>
                <c:pt idx="5" formatCode="0.000">
                  <c:v>7.4999999999999997E-2</c:v>
                </c:pt>
              </c:numCache>
            </c:numRef>
          </c:xVal>
          <c:yVal>
            <c:numRef>
              <c:f>'Surface Dressing Aggregates'!$E$33:$E$38</c:f>
              <c:numCache>
                <c:formatCode>0</c:formatCode>
                <c:ptCount val="6"/>
                <c:pt idx="0">
                  <c:v>100</c:v>
                </c:pt>
                <c:pt idx="1">
                  <c:v>100</c:v>
                </c:pt>
                <c:pt idx="2">
                  <c:v>40</c:v>
                </c:pt>
                <c:pt idx="3">
                  <c:v>7</c:v>
                </c:pt>
                <c:pt idx="4">
                  <c:v>2</c:v>
                </c:pt>
                <c:pt idx="5" formatCode="0.0">
                  <c:v>1.5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8F3-4010-9B03-6A421218AE3C}"/>
            </c:ext>
          </c:extLst>
        </c:ser>
        <c:ser>
          <c:idx val="2"/>
          <c:order val="2"/>
          <c:spPr>
            <a:ln w="12700">
              <a:solidFill>
                <a:schemeClr val="tx1"/>
              </a:solidFill>
            </a:ln>
          </c:spPr>
          <c:marker>
            <c:symbol val="diamond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'Surface Dressing Aggregates'!$B$33:$B$38</c:f>
              <c:numCache>
                <c:formatCode>0.00</c:formatCode>
                <c:ptCount val="6"/>
                <c:pt idx="0">
                  <c:v>19.5</c:v>
                </c:pt>
                <c:pt idx="1">
                  <c:v>13.2</c:v>
                </c:pt>
                <c:pt idx="2">
                  <c:v>9.5</c:v>
                </c:pt>
                <c:pt idx="3">
                  <c:v>5.6</c:v>
                </c:pt>
                <c:pt idx="4">
                  <c:v>2.36</c:v>
                </c:pt>
                <c:pt idx="5" formatCode="0.000">
                  <c:v>7.4999999999999997E-2</c:v>
                </c:pt>
              </c:numCache>
            </c:numRef>
          </c:xVal>
          <c:yVal>
            <c:numRef>
              <c:f>'Surface Dressing Aggregates'!$F$33:$F$38</c:f>
              <c:numCache>
                <c:formatCode>0</c:formatCode>
                <c:ptCount val="6"/>
                <c:pt idx="0">
                  <c:v>100</c:v>
                </c:pt>
                <c:pt idx="1">
                  <c:v>85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8F3-4010-9B03-6A421218A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0777904"/>
        <c:axId val="1"/>
      </c:scatterChart>
      <c:valAx>
        <c:axId val="670777904"/>
        <c:scaling>
          <c:logBase val="10"/>
          <c:orientation val="minMax"/>
          <c:max val="100"/>
          <c:min val="0.1"/>
        </c:scaling>
        <c:delete val="0"/>
        <c:axPos val="b"/>
        <c:majorGridlines/>
        <c:minorGridlines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/>
          </c:spPr>
        </c:minorGridlines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At val="0"/>
        <c:crossBetween val="midCat"/>
        <c:majorUnit val="10"/>
        <c:minorUnit val="10"/>
      </c:valAx>
      <c:valAx>
        <c:axId val="1"/>
        <c:scaling>
          <c:orientation val="minMax"/>
          <c:max val="100"/>
          <c:min val="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spPr>
          <a:noFill/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70777904"/>
        <c:crossesAt val="0.01"/>
        <c:crossBetween val="midCat"/>
        <c:majorUnit val="10"/>
        <c:minorUnit val="0.2"/>
      </c:valAx>
      <c:spPr>
        <a:noFill/>
        <a:ln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7.3712581813349276E-2"/>
          <c:y val="3.7472007512822363E-2"/>
          <c:w val="0.16953868899298979"/>
          <c:h val="0.17330780900093909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7</xdr:row>
      <xdr:rowOff>0</xdr:rowOff>
    </xdr:from>
    <xdr:to>
      <xdr:col>7</xdr:col>
      <xdr:colOff>209550</xdr:colOff>
      <xdr:row>10</xdr:row>
      <xdr:rowOff>192018</xdr:rowOff>
    </xdr:to>
    <xdr:pic>
      <xdr:nvPicPr>
        <xdr:cNvPr id="4" name="Picture 1" descr="Neapal Gov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8543925" y="1571625"/>
          <a:ext cx="8191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550388</xdr:colOff>
      <xdr:row>4</xdr:row>
      <xdr:rowOff>26504</xdr:rowOff>
    </xdr:to>
    <xdr:pic>
      <xdr:nvPicPr>
        <xdr:cNvPr id="3" name="Picture 1" descr="Neapal Gov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0" y="28575"/>
          <a:ext cx="822058" cy="746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</xdr:row>
      <xdr:rowOff>47626</xdr:rowOff>
    </xdr:from>
    <xdr:to>
      <xdr:col>7</xdr:col>
      <xdr:colOff>606425</xdr:colOff>
      <xdr:row>6</xdr:row>
      <xdr:rowOff>171451</xdr:rowOff>
    </xdr:to>
    <xdr:pic>
      <xdr:nvPicPr>
        <xdr:cNvPr id="5" name="Picture 4" descr="Neapal Gov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7895" t="13675" r="9650" b="11111"/>
        <a:stretch>
          <a:fillRect/>
        </a:stretch>
      </xdr:blipFill>
      <xdr:spPr bwMode="auto">
        <a:xfrm>
          <a:off x="0" y="47626"/>
          <a:ext cx="917575" cy="854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</xdr:row>
      <xdr:rowOff>0</xdr:rowOff>
    </xdr:from>
    <xdr:to>
      <xdr:col>7</xdr:col>
      <xdr:colOff>209550</xdr:colOff>
      <xdr:row>11</xdr:row>
      <xdr:rowOff>153918</xdr:rowOff>
    </xdr:to>
    <xdr:pic>
      <xdr:nvPicPr>
        <xdr:cNvPr id="2" name="Picture 1" descr="Neapal Govt">
          <a:extLst>
            <a:ext uri="{FF2B5EF4-FFF2-40B4-BE49-F238E27FC236}">
              <a16:creationId xmlns:a16="http://schemas.microsoft.com/office/drawing/2014/main" id="{5DC4CA44-0621-44A1-A202-2B1AE63E0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5974080" y="1272540"/>
          <a:ext cx="819150" cy="7482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28575</xdr:rowOff>
    </xdr:from>
    <xdr:to>
      <xdr:col>1</xdr:col>
      <xdr:colOff>550388</xdr:colOff>
      <xdr:row>5</xdr:row>
      <xdr:rowOff>26504</xdr:rowOff>
    </xdr:to>
    <xdr:pic>
      <xdr:nvPicPr>
        <xdr:cNvPr id="3" name="Picture 1" descr="Neapal Govt">
          <a:extLst>
            <a:ext uri="{FF2B5EF4-FFF2-40B4-BE49-F238E27FC236}">
              <a16:creationId xmlns:a16="http://schemas.microsoft.com/office/drawing/2014/main" id="{16158CFD-575B-41BC-A5F3-65B0ABBFA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0" y="28575"/>
          <a:ext cx="824708" cy="752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</xdr:row>
      <xdr:rowOff>47626</xdr:rowOff>
    </xdr:from>
    <xdr:to>
      <xdr:col>7</xdr:col>
      <xdr:colOff>606425</xdr:colOff>
      <xdr:row>7</xdr:row>
      <xdr:rowOff>171451</xdr:rowOff>
    </xdr:to>
    <xdr:pic>
      <xdr:nvPicPr>
        <xdr:cNvPr id="4" name="Picture 3" descr="Neapal Govt">
          <a:extLst>
            <a:ext uri="{FF2B5EF4-FFF2-40B4-BE49-F238E27FC236}">
              <a16:creationId xmlns:a16="http://schemas.microsoft.com/office/drawing/2014/main" id="{9E5B2BA8-CA46-4DD6-AEA6-FADDF6839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7895" t="13675" r="9650" b="11111"/>
        <a:stretch>
          <a:fillRect/>
        </a:stretch>
      </xdr:blipFill>
      <xdr:spPr bwMode="auto">
        <a:xfrm>
          <a:off x="5974080" y="428626"/>
          <a:ext cx="1216025" cy="840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32657</xdr:colOff>
      <xdr:row>39</xdr:row>
      <xdr:rowOff>26503</xdr:rowOff>
    </xdr:from>
    <xdr:to>
      <xdr:col>5</xdr:col>
      <xdr:colOff>781879</xdr:colOff>
      <xdr:row>58</xdr:row>
      <xdr:rowOff>172277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BF9FE9C-3F61-4113-989F-14D23C0C3D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</xdr:row>
      <xdr:rowOff>0</xdr:rowOff>
    </xdr:from>
    <xdr:to>
      <xdr:col>7</xdr:col>
      <xdr:colOff>209550</xdr:colOff>
      <xdr:row>11</xdr:row>
      <xdr:rowOff>153918</xdr:rowOff>
    </xdr:to>
    <xdr:pic>
      <xdr:nvPicPr>
        <xdr:cNvPr id="2" name="Picture 1" descr="Neapal Govt">
          <a:extLst>
            <a:ext uri="{FF2B5EF4-FFF2-40B4-BE49-F238E27FC236}">
              <a16:creationId xmlns:a16="http://schemas.microsoft.com/office/drawing/2014/main" id="{A02B1FB6-5954-4B8C-98B0-14C31C812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6301740" y="1440180"/>
          <a:ext cx="819150" cy="7482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28575</xdr:rowOff>
    </xdr:from>
    <xdr:to>
      <xdr:col>1</xdr:col>
      <xdr:colOff>550388</xdr:colOff>
      <xdr:row>5</xdr:row>
      <xdr:rowOff>26504</xdr:rowOff>
    </xdr:to>
    <xdr:pic>
      <xdr:nvPicPr>
        <xdr:cNvPr id="3" name="Picture 1" descr="Neapal Govt">
          <a:extLst>
            <a:ext uri="{FF2B5EF4-FFF2-40B4-BE49-F238E27FC236}">
              <a16:creationId xmlns:a16="http://schemas.microsoft.com/office/drawing/2014/main" id="{B7503E4B-0EA2-4871-A97C-5D7933A8A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0" y="196215"/>
          <a:ext cx="824708" cy="752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</xdr:row>
      <xdr:rowOff>47626</xdr:rowOff>
    </xdr:from>
    <xdr:to>
      <xdr:col>7</xdr:col>
      <xdr:colOff>606425</xdr:colOff>
      <xdr:row>7</xdr:row>
      <xdr:rowOff>171451</xdr:rowOff>
    </xdr:to>
    <xdr:pic>
      <xdr:nvPicPr>
        <xdr:cNvPr id="4" name="Picture 3" descr="Neapal Govt">
          <a:extLst>
            <a:ext uri="{FF2B5EF4-FFF2-40B4-BE49-F238E27FC236}">
              <a16:creationId xmlns:a16="http://schemas.microsoft.com/office/drawing/2014/main" id="{3150879B-858B-4EBA-A842-A592115A1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7895" t="13675" r="9650" b="11111"/>
        <a:stretch>
          <a:fillRect/>
        </a:stretch>
      </xdr:blipFill>
      <xdr:spPr bwMode="auto">
        <a:xfrm>
          <a:off x="6301740" y="596266"/>
          <a:ext cx="1216025" cy="840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32657</xdr:colOff>
      <xdr:row>37</xdr:row>
      <xdr:rowOff>26503</xdr:rowOff>
    </xdr:from>
    <xdr:to>
      <xdr:col>5</xdr:col>
      <xdr:colOff>781879</xdr:colOff>
      <xdr:row>56</xdr:row>
      <xdr:rowOff>172277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BAF1C65-9959-4DD1-A317-60D79BC8A2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</xdr:row>
      <xdr:rowOff>0</xdr:rowOff>
    </xdr:from>
    <xdr:to>
      <xdr:col>7</xdr:col>
      <xdr:colOff>209550</xdr:colOff>
      <xdr:row>11</xdr:row>
      <xdr:rowOff>153918</xdr:rowOff>
    </xdr:to>
    <xdr:pic>
      <xdr:nvPicPr>
        <xdr:cNvPr id="2" name="Picture 1" descr="Neapal Govt">
          <a:extLst>
            <a:ext uri="{FF2B5EF4-FFF2-40B4-BE49-F238E27FC236}">
              <a16:creationId xmlns:a16="http://schemas.microsoft.com/office/drawing/2014/main" id="{DCDF4D0E-CD50-4280-ABBF-F5A09C38D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6537960" y="1440180"/>
          <a:ext cx="819150" cy="7482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28575</xdr:rowOff>
    </xdr:from>
    <xdr:to>
      <xdr:col>1</xdr:col>
      <xdr:colOff>550388</xdr:colOff>
      <xdr:row>5</xdr:row>
      <xdr:rowOff>26504</xdr:rowOff>
    </xdr:to>
    <xdr:pic>
      <xdr:nvPicPr>
        <xdr:cNvPr id="3" name="Picture 1" descr="Neapal Govt">
          <a:extLst>
            <a:ext uri="{FF2B5EF4-FFF2-40B4-BE49-F238E27FC236}">
              <a16:creationId xmlns:a16="http://schemas.microsoft.com/office/drawing/2014/main" id="{80531316-59BB-4435-9711-723C082C2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0" y="196215"/>
          <a:ext cx="824708" cy="752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</xdr:row>
      <xdr:rowOff>47626</xdr:rowOff>
    </xdr:from>
    <xdr:to>
      <xdr:col>7</xdr:col>
      <xdr:colOff>606425</xdr:colOff>
      <xdr:row>7</xdr:row>
      <xdr:rowOff>171451</xdr:rowOff>
    </xdr:to>
    <xdr:pic>
      <xdr:nvPicPr>
        <xdr:cNvPr id="4" name="Picture 3" descr="Neapal Govt">
          <a:extLst>
            <a:ext uri="{FF2B5EF4-FFF2-40B4-BE49-F238E27FC236}">
              <a16:creationId xmlns:a16="http://schemas.microsoft.com/office/drawing/2014/main" id="{C77D2606-0D88-4F5A-A3AE-11EE4A796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7895" t="13675" r="9650" b="11111"/>
        <a:stretch>
          <a:fillRect/>
        </a:stretch>
      </xdr:blipFill>
      <xdr:spPr bwMode="auto">
        <a:xfrm>
          <a:off x="6537960" y="596266"/>
          <a:ext cx="1216025" cy="840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32657</xdr:colOff>
      <xdr:row>34</xdr:row>
      <xdr:rowOff>26503</xdr:rowOff>
    </xdr:from>
    <xdr:to>
      <xdr:col>5</xdr:col>
      <xdr:colOff>781879</xdr:colOff>
      <xdr:row>53</xdr:row>
      <xdr:rowOff>172277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FC8D54-902D-4C96-9AAB-814D558305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</xdr:row>
      <xdr:rowOff>0</xdr:rowOff>
    </xdr:from>
    <xdr:to>
      <xdr:col>7</xdr:col>
      <xdr:colOff>209550</xdr:colOff>
      <xdr:row>11</xdr:row>
      <xdr:rowOff>153918</xdr:rowOff>
    </xdr:to>
    <xdr:pic>
      <xdr:nvPicPr>
        <xdr:cNvPr id="2" name="Picture 1" descr="Neapal Govt">
          <a:extLst>
            <a:ext uri="{FF2B5EF4-FFF2-40B4-BE49-F238E27FC236}">
              <a16:creationId xmlns:a16="http://schemas.microsoft.com/office/drawing/2014/main" id="{993AD420-15BA-47D8-A42D-15C84EC0D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6537960" y="1440180"/>
          <a:ext cx="819150" cy="7482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28575</xdr:rowOff>
    </xdr:from>
    <xdr:to>
      <xdr:col>1</xdr:col>
      <xdr:colOff>550388</xdr:colOff>
      <xdr:row>5</xdr:row>
      <xdr:rowOff>26504</xdr:rowOff>
    </xdr:to>
    <xdr:pic>
      <xdr:nvPicPr>
        <xdr:cNvPr id="3" name="Picture 1" descr="Neapal Govt">
          <a:extLst>
            <a:ext uri="{FF2B5EF4-FFF2-40B4-BE49-F238E27FC236}">
              <a16:creationId xmlns:a16="http://schemas.microsoft.com/office/drawing/2014/main" id="{E6EDB65B-09C1-4AC6-8C41-F223B5E83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0" y="196215"/>
          <a:ext cx="824708" cy="752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</xdr:row>
      <xdr:rowOff>47626</xdr:rowOff>
    </xdr:from>
    <xdr:to>
      <xdr:col>7</xdr:col>
      <xdr:colOff>606425</xdr:colOff>
      <xdr:row>7</xdr:row>
      <xdr:rowOff>171451</xdr:rowOff>
    </xdr:to>
    <xdr:pic>
      <xdr:nvPicPr>
        <xdr:cNvPr id="4" name="Picture 3" descr="Neapal Govt">
          <a:extLst>
            <a:ext uri="{FF2B5EF4-FFF2-40B4-BE49-F238E27FC236}">
              <a16:creationId xmlns:a16="http://schemas.microsoft.com/office/drawing/2014/main" id="{47490DDE-13B3-43BB-861A-E74230121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7895" t="13675" r="9650" b="11111"/>
        <a:stretch>
          <a:fillRect/>
        </a:stretch>
      </xdr:blipFill>
      <xdr:spPr bwMode="auto">
        <a:xfrm>
          <a:off x="6537960" y="596266"/>
          <a:ext cx="1216025" cy="840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32657</xdr:colOff>
      <xdr:row>38</xdr:row>
      <xdr:rowOff>26503</xdr:rowOff>
    </xdr:from>
    <xdr:to>
      <xdr:col>5</xdr:col>
      <xdr:colOff>781879</xdr:colOff>
      <xdr:row>57</xdr:row>
      <xdr:rowOff>172277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0AE241-602A-4D86-9BA1-68CB76B29C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opLeftCell="A19" zoomScale="115" zoomScaleNormal="115" workbookViewId="0">
      <selection activeCell="I35" sqref="I35"/>
    </sheetView>
  </sheetViews>
  <sheetFormatPr defaultRowHeight="13.2" x14ac:dyDescent="0.25"/>
  <cols>
    <col min="1" max="1" width="4" style="6" customWidth="1"/>
    <col min="2" max="2" width="28.44140625" style="6" customWidth="1"/>
    <col min="3" max="3" width="16.5546875" style="6" customWidth="1"/>
    <col min="4" max="4" width="17.44140625" style="6" customWidth="1"/>
    <col min="5" max="5" width="11.77734375" style="6" customWidth="1"/>
  </cols>
  <sheetData>
    <row r="1" spans="1:12" ht="13.5" customHeight="1" x14ac:dyDescent="0.25">
      <c r="A1" s="66" t="s">
        <v>10</v>
      </c>
      <c r="B1" s="66"/>
      <c r="C1" s="66"/>
      <c r="D1" s="66"/>
      <c r="E1" s="66"/>
    </row>
    <row r="2" spans="1:12" ht="17.100000000000001" customHeight="1" x14ac:dyDescent="0.35">
      <c r="A2" s="68" t="s">
        <v>13</v>
      </c>
      <c r="B2" s="68"/>
      <c r="C2" s="68"/>
      <c r="D2" s="68"/>
      <c r="E2" s="68"/>
    </row>
    <row r="3" spans="1:12" ht="16.5" customHeight="1" x14ac:dyDescent="0.35">
      <c r="A3" s="68" t="s">
        <v>20</v>
      </c>
      <c r="B3" s="68"/>
      <c r="C3" s="68"/>
      <c r="D3" s="68"/>
      <c r="E3" s="68"/>
      <c r="G3" s="54" t="s">
        <v>10</v>
      </c>
      <c r="H3" s="54"/>
      <c r="I3" s="54"/>
      <c r="J3" s="54"/>
      <c r="K3" s="54"/>
      <c r="L3" s="54"/>
    </row>
    <row r="4" spans="1:12" ht="13.5" customHeight="1" x14ac:dyDescent="0.25">
      <c r="A4" s="66" t="s">
        <v>21</v>
      </c>
      <c r="B4" s="66"/>
      <c r="C4" s="66"/>
      <c r="D4" s="66"/>
      <c r="E4" s="66"/>
      <c r="G4" s="55" t="s">
        <v>19</v>
      </c>
      <c r="H4" s="55"/>
      <c r="I4" s="55"/>
      <c r="J4" s="55"/>
      <c r="K4" s="55"/>
      <c r="L4" s="55"/>
    </row>
    <row r="5" spans="1:12" ht="14.1" customHeight="1" x14ac:dyDescent="0.25">
      <c r="A5" s="59" t="s">
        <v>11</v>
      </c>
      <c r="B5" s="59"/>
      <c r="C5" s="59"/>
      <c r="D5" s="59"/>
      <c r="E5" s="59"/>
      <c r="G5" s="56" t="s">
        <v>20</v>
      </c>
      <c r="H5" s="56"/>
      <c r="I5" s="56"/>
      <c r="J5" s="56"/>
      <c r="K5" s="56"/>
      <c r="L5" s="56"/>
    </row>
    <row r="6" spans="1:12" ht="13.5" customHeight="1" x14ac:dyDescent="0.25">
      <c r="A6" s="69" t="s">
        <v>5</v>
      </c>
      <c r="B6" s="69"/>
      <c r="C6" s="33"/>
      <c r="D6" s="22"/>
      <c r="E6" s="22"/>
      <c r="G6" s="57" t="s">
        <v>21</v>
      </c>
      <c r="H6" s="57"/>
      <c r="I6" s="57"/>
      <c r="J6" s="57"/>
      <c r="K6" s="57"/>
      <c r="L6" s="57"/>
    </row>
    <row r="7" spans="1:12" ht="13.8" x14ac:dyDescent="0.25">
      <c r="A7" s="61" t="s">
        <v>45</v>
      </c>
      <c r="B7" s="61"/>
      <c r="C7" s="34"/>
      <c r="D7" s="22"/>
      <c r="E7" s="29"/>
    </row>
    <row r="8" spans="1:12" ht="15.75" customHeight="1" x14ac:dyDescent="0.3">
      <c r="A8" s="71" t="s">
        <v>12</v>
      </c>
      <c r="B8" s="71"/>
      <c r="C8" s="71"/>
      <c r="D8" s="71"/>
      <c r="E8" s="71"/>
    </row>
    <row r="9" spans="1:12" ht="12.75" customHeight="1" x14ac:dyDescent="0.3">
      <c r="A9" s="25" t="s">
        <v>2</v>
      </c>
      <c r="B9" s="24"/>
      <c r="C9" s="24"/>
      <c r="D9" s="24"/>
      <c r="E9" s="22"/>
    </row>
    <row r="10" spans="1:12" ht="15.75" customHeight="1" x14ac:dyDescent="0.25">
      <c r="A10" s="30" t="s">
        <v>40</v>
      </c>
      <c r="B10" s="17"/>
      <c r="C10" s="17"/>
      <c r="D10" s="17"/>
      <c r="E10" s="22"/>
    </row>
    <row r="11" spans="1:12" ht="15.75" customHeight="1" x14ac:dyDescent="0.25">
      <c r="A11" s="25" t="s">
        <v>41</v>
      </c>
      <c r="B11" s="17"/>
      <c r="C11" s="17"/>
      <c r="D11" s="17"/>
      <c r="E11" s="22"/>
    </row>
    <row r="12" spans="1:12" ht="15" x14ac:dyDescent="0.25">
      <c r="A12" s="25" t="s">
        <v>42</v>
      </c>
      <c r="B12" s="25"/>
      <c r="C12" s="25"/>
      <c r="D12" s="25"/>
      <c r="E12" s="22"/>
    </row>
    <row r="13" spans="1:12" ht="15" x14ac:dyDescent="0.25">
      <c r="A13" s="25" t="s">
        <v>43</v>
      </c>
      <c r="B13" s="25"/>
      <c r="C13" s="25"/>
      <c r="D13" s="25"/>
      <c r="E13" s="22"/>
    </row>
    <row r="14" spans="1:12" ht="12" customHeight="1" x14ac:dyDescent="0.25">
      <c r="A14" s="22"/>
      <c r="B14" s="22"/>
      <c r="C14" s="22"/>
      <c r="D14" s="26"/>
      <c r="E14" s="22"/>
    </row>
    <row r="15" spans="1:12" ht="33" customHeight="1" x14ac:dyDescent="0.25">
      <c r="A15" s="70" t="s">
        <v>44</v>
      </c>
      <c r="B15" s="70"/>
      <c r="C15" s="70"/>
      <c r="D15" s="70"/>
      <c r="E15" s="70"/>
    </row>
    <row r="16" spans="1:12" ht="13.5" customHeight="1" x14ac:dyDescent="0.25">
      <c r="A16" s="27"/>
      <c r="B16" s="27"/>
      <c r="C16" s="27"/>
      <c r="D16" s="27"/>
      <c r="E16" s="22"/>
      <c r="I16" s="3" t="s">
        <v>24</v>
      </c>
    </row>
    <row r="17" spans="1:9" ht="14.55" customHeight="1" x14ac:dyDescent="0.25">
      <c r="A17" s="60" t="s">
        <v>46</v>
      </c>
      <c r="B17" s="60"/>
      <c r="C17" s="35"/>
      <c r="D17" s="28"/>
      <c r="E17" s="22"/>
      <c r="I17" s="3" t="s">
        <v>25</v>
      </c>
    </row>
    <row r="18" spans="1:9" ht="12.75" customHeight="1" x14ac:dyDescent="0.25">
      <c r="A18" s="58" t="s">
        <v>0</v>
      </c>
      <c r="B18" s="58" t="s">
        <v>1</v>
      </c>
      <c r="C18" s="73" t="s">
        <v>34</v>
      </c>
      <c r="D18" s="76" t="s">
        <v>39</v>
      </c>
      <c r="E18" s="58" t="s">
        <v>17</v>
      </c>
      <c r="G18" s="2" t="s">
        <v>16</v>
      </c>
      <c r="I18" s="3" t="s">
        <v>26</v>
      </c>
    </row>
    <row r="19" spans="1:9" ht="15" customHeight="1" x14ac:dyDescent="0.25">
      <c r="A19" s="58"/>
      <c r="B19" s="58"/>
      <c r="C19" s="74"/>
      <c r="D19" s="77"/>
      <c r="E19" s="58"/>
      <c r="I19" s="3" t="s">
        <v>27</v>
      </c>
    </row>
    <row r="20" spans="1:9" ht="26.4" customHeight="1" x14ac:dyDescent="0.25">
      <c r="A20" s="58"/>
      <c r="B20" s="58"/>
      <c r="C20" s="75"/>
      <c r="D20" s="78"/>
      <c r="E20" s="58"/>
      <c r="I20" s="1" t="s">
        <v>28</v>
      </c>
    </row>
    <row r="21" spans="1:9" ht="11.25" customHeight="1" x14ac:dyDescent="0.25">
      <c r="A21" s="40">
        <v>1</v>
      </c>
      <c r="B21" s="8" t="s">
        <v>9</v>
      </c>
      <c r="C21" s="14" t="s">
        <v>35</v>
      </c>
      <c r="D21" s="9">
        <v>6.7</v>
      </c>
      <c r="E21" s="31"/>
      <c r="I21" s="1" t="s">
        <v>29</v>
      </c>
    </row>
    <row r="22" spans="1:9" ht="10.050000000000001" customHeight="1" x14ac:dyDescent="0.25">
      <c r="A22" s="40">
        <v>2</v>
      </c>
      <c r="B22" s="8" t="s">
        <v>8</v>
      </c>
      <c r="C22" s="14" t="s">
        <v>36</v>
      </c>
      <c r="D22" s="10">
        <v>2.246</v>
      </c>
      <c r="E22" s="31"/>
      <c r="F22">
        <v>2129.5</v>
      </c>
      <c r="G22">
        <v>499</v>
      </c>
      <c r="H22">
        <f>SUM(F22:G22)</f>
        <v>2628.5</v>
      </c>
    </row>
    <row r="23" spans="1:9" ht="26.4" x14ac:dyDescent="0.25">
      <c r="A23" s="40">
        <v>3</v>
      </c>
      <c r="B23" s="13" t="s">
        <v>38</v>
      </c>
      <c r="C23" s="39" t="s">
        <v>37</v>
      </c>
      <c r="D23" s="9">
        <v>64</v>
      </c>
      <c r="E23" s="31"/>
    </row>
    <row r="24" spans="1:9" ht="15" customHeight="1" x14ac:dyDescent="0.25">
      <c r="A24" s="11">
        <v>3</v>
      </c>
      <c r="B24" s="8" t="s">
        <v>14</v>
      </c>
      <c r="C24" s="39" t="s">
        <v>47</v>
      </c>
      <c r="D24" s="9" t="s">
        <v>15</v>
      </c>
      <c r="E24" s="31"/>
    </row>
    <row r="25" spans="1:9" ht="12" customHeight="1" x14ac:dyDescent="0.25">
      <c r="A25" s="11">
        <v>4</v>
      </c>
      <c r="B25" s="8" t="s">
        <v>32</v>
      </c>
      <c r="C25" s="8"/>
      <c r="D25" s="9">
        <v>19.399999999999999</v>
      </c>
      <c r="E25" s="31"/>
    </row>
    <row r="26" spans="1:9" ht="12" customHeight="1" x14ac:dyDescent="0.25">
      <c r="A26" s="11">
        <v>5</v>
      </c>
      <c r="B26" s="12" t="s">
        <v>18</v>
      </c>
      <c r="C26" s="12"/>
      <c r="D26" s="9">
        <v>34.799999999999997</v>
      </c>
      <c r="E26" s="31"/>
    </row>
    <row r="27" spans="1:9" ht="15" customHeight="1" x14ac:dyDescent="0.25">
      <c r="A27" s="11">
        <v>6</v>
      </c>
      <c r="B27" s="8" t="s">
        <v>23</v>
      </c>
      <c r="C27" s="8"/>
      <c r="D27" s="9">
        <v>25.2</v>
      </c>
      <c r="E27" s="31"/>
    </row>
    <row r="28" spans="1:9" ht="13.05" customHeight="1" x14ac:dyDescent="0.25">
      <c r="A28" s="11">
        <v>7</v>
      </c>
      <c r="B28" s="8" t="s">
        <v>33</v>
      </c>
      <c r="C28" s="8"/>
      <c r="D28" s="9">
        <v>28</v>
      </c>
      <c r="E28" s="31"/>
    </row>
    <row r="29" spans="1:9" ht="14.25" customHeight="1" x14ac:dyDescent="0.25">
      <c r="A29" s="11">
        <v>8</v>
      </c>
      <c r="B29" s="8" t="s">
        <v>30</v>
      </c>
      <c r="C29" s="8"/>
      <c r="D29" s="9">
        <v>100</v>
      </c>
      <c r="E29" s="31"/>
    </row>
    <row r="30" spans="1:9" ht="27" customHeight="1" x14ac:dyDescent="0.25">
      <c r="A30" s="11">
        <v>9</v>
      </c>
      <c r="B30" s="13" t="s">
        <v>31</v>
      </c>
      <c r="C30" s="13"/>
      <c r="D30" s="9">
        <v>3.4</v>
      </c>
      <c r="E30" s="31"/>
    </row>
    <row r="31" spans="1:9" ht="12" customHeight="1" x14ac:dyDescent="0.25">
      <c r="A31" s="11">
        <v>10</v>
      </c>
      <c r="B31" s="32" t="s">
        <v>6</v>
      </c>
      <c r="C31" s="32"/>
      <c r="D31" s="80" t="s">
        <v>7</v>
      </c>
      <c r="E31" s="31"/>
    </row>
    <row r="32" spans="1:9" ht="11.1" customHeight="1" x14ac:dyDescent="0.25">
      <c r="A32" s="58" t="s">
        <v>4</v>
      </c>
      <c r="B32" s="58"/>
      <c r="C32" s="11"/>
      <c r="D32" s="80"/>
      <c r="E32" s="31"/>
    </row>
    <row r="33" spans="1:9" ht="11.1" customHeight="1" x14ac:dyDescent="0.25">
      <c r="A33" s="64">
        <v>75</v>
      </c>
      <c r="B33" s="64"/>
      <c r="C33" s="15"/>
      <c r="D33" s="14">
        <v>100</v>
      </c>
      <c r="E33" s="31"/>
    </row>
    <row r="34" spans="1:9" ht="11.1" customHeight="1" x14ac:dyDescent="0.25">
      <c r="A34" s="64">
        <v>53</v>
      </c>
      <c r="B34" s="64"/>
      <c r="C34" s="15"/>
      <c r="D34" s="9">
        <v>98.5</v>
      </c>
      <c r="E34" s="31"/>
    </row>
    <row r="35" spans="1:9" ht="11.1" customHeight="1" x14ac:dyDescent="0.25">
      <c r="A35" s="64">
        <v>45</v>
      </c>
      <c r="B35" s="64"/>
      <c r="C35" s="15"/>
      <c r="D35" s="9"/>
      <c r="E35" s="31"/>
    </row>
    <row r="36" spans="1:9" ht="11.1" customHeight="1" x14ac:dyDescent="0.25">
      <c r="A36" s="64">
        <v>26.5</v>
      </c>
      <c r="B36" s="64"/>
      <c r="C36" s="15"/>
      <c r="D36" s="14">
        <v>63.1</v>
      </c>
      <c r="E36" s="31"/>
    </row>
    <row r="37" spans="1:9" ht="11.1" customHeight="1" x14ac:dyDescent="0.25">
      <c r="A37" s="64">
        <v>22.4</v>
      </c>
      <c r="B37" s="64"/>
      <c r="C37" s="15"/>
      <c r="D37" s="15"/>
      <c r="E37" s="31"/>
    </row>
    <row r="38" spans="1:9" ht="11.1" customHeight="1" x14ac:dyDescent="0.25">
      <c r="A38" s="64">
        <v>11.2</v>
      </c>
      <c r="B38" s="64"/>
      <c r="C38" s="15"/>
      <c r="D38" s="15"/>
      <c r="E38" s="31"/>
    </row>
    <row r="39" spans="1:9" ht="11.1" customHeight="1" x14ac:dyDescent="0.25">
      <c r="A39" s="64">
        <v>9.5</v>
      </c>
      <c r="B39" s="64"/>
      <c r="C39" s="15"/>
      <c r="D39" s="15">
        <v>41.1</v>
      </c>
      <c r="E39" s="31"/>
    </row>
    <row r="40" spans="1:9" ht="11.1" customHeight="1" x14ac:dyDescent="0.25">
      <c r="A40" s="67">
        <v>4.75</v>
      </c>
      <c r="B40" s="67"/>
      <c r="C40" s="36"/>
      <c r="D40" s="15">
        <v>30.2</v>
      </c>
      <c r="E40" s="31"/>
    </row>
    <row r="41" spans="1:9" ht="11.1" customHeight="1" x14ac:dyDescent="0.25">
      <c r="A41" s="67">
        <v>2.36</v>
      </c>
      <c r="B41" s="67"/>
      <c r="C41" s="36"/>
      <c r="D41" s="15">
        <v>25.2</v>
      </c>
      <c r="E41" s="31"/>
    </row>
    <row r="42" spans="1:9" ht="11.1" customHeight="1" x14ac:dyDescent="0.25">
      <c r="A42" s="65">
        <v>0.85</v>
      </c>
      <c r="B42" s="65"/>
      <c r="C42" s="37"/>
      <c r="D42" s="15">
        <v>17.3</v>
      </c>
      <c r="E42" s="31"/>
    </row>
    <row r="43" spans="1:9" ht="11.1" customHeight="1" x14ac:dyDescent="0.25">
      <c r="A43" s="65">
        <v>0.6</v>
      </c>
      <c r="B43" s="65"/>
      <c r="C43" s="37"/>
      <c r="D43" s="15"/>
      <c r="E43" s="31"/>
      <c r="H43" s="72" t="s">
        <v>22</v>
      </c>
      <c r="I43" s="72"/>
    </row>
    <row r="44" spans="1:9" ht="11.1" customHeight="1" x14ac:dyDescent="0.25">
      <c r="A44" s="65">
        <v>0.42499999999999999</v>
      </c>
      <c r="B44" s="65"/>
      <c r="C44" s="37"/>
      <c r="D44" s="15">
        <v>15</v>
      </c>
      <c r="E44" s="31"/>
      <c r="H44" s="4"/>
      <c r="I44" s="4"/>
    </row>
    <row r="45" spans="1:9" ht="11.1" customHeight="1" x14ac:dyDescent="0.25">
      <c r="A45" s="65">
        <v>7.4999999999999997E-2</v>
      </c>
      <c r="B45" s="65"/>
      <c r="C45" s="37"/>
      <c r="D45" s="15">
        <v>11.2</v>
      </c>
      <c r="E45" s="31"/>
    </row>
    <row r="46" spans="1:9" ht="15" customHeight="1" x14ac:dyDescent="0.25">
      <c r="A46" s="16" t="s">
        <v>3</v>
      </c>
      <c r="B46" s="17"/>
      <c r="C46" s="17"/>
      <c r="D46" s="17"/>
      <c r="E46" s="22"/>
    </row>
    <row r="47" spans="1:9" ht="11.1" customHeight="1" x14ac:dyDescent="0.25">
      <c r="A47" s="17"/>
      <c r="B47" s="17"/>
      <c r="C47" s="17"/>
      <c r="D47" s="17"/>
    </row>
    <row r="48" spans="1:9" ht="11.1" customHeight="1" x14ac:dyDescent="0.25">
      <c r="A48" s="17"/>
      <c r="B48" s="17"/>
      <c r="C48" s="17"/>
      <c r="D48" s="17"/>
    </row>
    <row r="49" spans="1:5" ht="11.1" customHeight="1" x14ac:dyDescent="0.25">
      <c r="A49" s="17"/>
      <c r="B49" s="17"/>
      <c r="C49" s="17"/>
      <c r="D49" s="17"/>
    </row>
    <row r="50" spans="1:5" ht="16.5" customHeight="1" x14ac:dyDescent="0.25">
      <c r="A50" s="62"/>
      <c r="B50" s="62"/>
      <c r="C50" s="38"/>
      <c r="D50" s="79" t="s">
        <v>22</v>
      </c>
      <c r="E50" s="79"/>
    </row>
    <row r="51" spans="1:5" ht="24.75" customHeight="1" x14ac:dyDescent="0.25">
      <c r="A51" s="63"/>
      <c r="B51" s="63"/>
      <c r="C51" s="7"/>
      <c r="D51" s="18"/>
      <c r="E51" s="19"/>
    </row>
    <row r="52" spans="1:5" ht="15.75" customHeight="1" x14ac:dyDescent="0.25">
      <c r="A52" s="20"/>
      <c r="B52" s="20"/>
      <c r="C52" s="20"/>
      <c r="E52" s="21"/>
    </row>
    <row r="53" spans="1:5" ht="11.1" customHeight="1" x14ac:dyDescent="0.25"/>
    <row r="55" spans="1:5" ht="11.25" customHeight="1" x14ac:dyDescent="0.25"/>
    <row r="56" spans="1:5" ht="10.95" hidden="1" customHeight="1" x14ac:dyDescent="0.25"/>
    <row r="57" spans="1:5" ht="10.95" hidden="1" customHeight="1" x14ac:dyDescent="0.25"/>
    <row r="58" spans="1:5" ht="10.95" hidden="1" customHeight="1" x14ac:dyDescent="0.25"/>
    <row r="59" spans="1:5" ht="13.8" x14ac:dyDescent="0.25">
      <c r="D59" s="20"/>
    </row>
    <row r="60" spans="1:5" ht="15" customHeight="1" x14ac:dyDescent="0.25"/>
  </sheetData>
  <mergeCells count="38">
    <mergeCell ref="H43:I43"/>
    <mergeCell ref="C18:C20"/>
    <mergeCell ref="D18:D20"/>
    <mergeCell ref="D50:E50"/>
    <mergeCell ref="D31:D32"/>
    <mergeCell ref="A1:E1"/>
    <mergeCell ref="A45:B45"/>
    <mergeCell ref="A41:B41"/>
    <mergeCell ref="A40:B40"/>
    <mergeCell ref="A43:B43"/>
    <mergeCell ref="A2:E2"/>
    <mergeCell ref="A6:B6"/>
    <mergeCell ref="E18:E20"/>
    <mergeCell ref="A38:B38"/>
    <mergeCell ref="A15:E15"/>
    <mergeCell ref="A8:E8"/>
    <mergeCell ref="A3:E3"/>
    <mergeCell ref="A33:B33"/>
    <mergeCell ref="A4:E4"/>
    <mergeCell ref="A50:B50"/>
    <mergeCell ref="A51:B51"/>
    <mergeCell ref="A32:B32"/>
    <mergeCell ref="A36:B36"/>
    <mergeCell ref="A37:B37"/>
    <mergeCell ref="A35:B35"/>
    <mergeCell ref="A34:B34"/>
    <mergeCell ref="A39:B39"/>
    <mergeCell ref="A42:B42"/>
    <mergeCell ref="A44:B44"/>
    <mergeCell ref="G3:L3"/>
    <mergeCell ref="G4:L4"/>
    <mergeCell ref="G5:L5"/>
    <mergeCell ref="G6:L6"/>
    <mergeCell ref="A18:A20"/>
    <mergeCell ref="B18:B20"/>
    <mergeCell ref="A5:E5"/>
    <mergeCell ref="A17:B17"/>
    <mergeCell ref="A7:B7"/>
  </mergeCells>
  <phoneticPr fontId="1" type="noConversion"/>
  <printOptions horizontalCentered="1"/>
  <pageMargins left="0.05" right="0.05" top="0.25" bottom="0" header="0.12" footer="0"/>
  <pageSetup paperSize="9" orientation="portrait" horizontalDpi="4294967293" verticalDpi="599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75849-E074-4D13-83D5-D1C78E276E74}">
  <dimension ref="A2:L65"/>
  <sheetViews>
    <sheetView tabSelected="1" view="pageBreakPreview" topLeftCell="A28" zoomScaleNormal="70" zoomScaleSheetLayoutView="100" workbookViewId="0">
      <selection activeCell="N45" sqref="N45"/>
    </sheetView>
  </sheetViews>
  <sheetFormatPr defaultRowHeight="13.2" x14ac:dyDescent="0.25"/>
  <cols>
    <col min="1" max="1" width="4" style="6" customWidth="1"/>
    <col min="2" max="2" width="28.44140625" style="6" customWidth="1"/>
    <col min="3" max="3" width="16.5546875" style="6" customWidth="1"/>
    <col min="4" max="4" width="19.44140625" style="6" customWidth="1"/>
    <col min="5" max="5" width="11.77734375" style="6" customWidth="1"/>
    <col min="6" max="6" width="11.6640625" customWidth="1"/>
  </cols>
  <sheetData>
    <row r="2" spans="1:12" ht="13.5" customHeight="1" x14ac:dyDescent="0.25">
      <c r="A2" s="66" t="s">
        <v>10</v>
      </c>
      <c r="B2" s="66"/>
      <c r="C2" s="66"/>
      <c r="D2" s="66"/>
      <c r="E2" s="66"/>
      <c r="F2" s="66"/>
    </row>
    <row r="3" spans="1:12" ht="17.100000000000001" customHeight="1" x14ac:dyDescent="0.35">
      <c r="A3" s="68" t="s">
        <v>13</v>
      </c>
      <c r="B3" s="68"/>
      <c r="C3" s="68"/>
      <c r="D3" s="68"/>
      <c r="E3" s="68"/>
      <c r="F3" s="68"/>
    </row>
    <row r="4" spans="1:12" ht="16.5" customHeight="1" x14ac:dyDescent="0.35">
      <c r="A4" s="68" t="s">
        <v>20</v>
      </c>
      <c r="B4" s="68"/>
      <c r="C4" s="68"/>
      <c r="D4" s="68"/>
      <c r="E4" s="68"/>
      <c r="F4" s="68"/>
      <c r="G4" s="54" t="s">
        <v>10</v>
      </c>
      <c r="H4" s="54"/>
      <c r="I4" s="54"/>
      <c r="J4" s="54"/>
      <c r="K4" s="54"/>
      <c r="L4" s="54"/>
    </row>
    <row r="5" spans="1:12" ht="13.5" customHeight="1" x14ac:dyDescent="0.25">
      <c r="A5" s="66" t="s">
        <v>21</v>
      </c>
      <c r="B5" s="66"/>
      <c r="C5" s="66"/>
      <c r="D5" s="66"/>
      <c r="E5" s="66"/>
      <c r="F5" s="66"/>
      <c r="G5" s="55" t="s">
        <v>19</v>
      </c>
      <c r="H5" s="55"/>
      <c r="I5" s="55"/>
      <c r="J5" s="55"/>
      <c r="K5" s="55"/>
      <c r="L5" s="55"/>
    </row>
    <row r="6" spans="1:12" ht="14.1" customHeight="1" x14ac:dyDescent="0.25">
      <c r="A6" s="59" t="s">
        <v>11</v>
      </c>
      <c r="B6" s="59"/>
      <c r="C6" s="59"/>
      <c r="D6" s="59"/>
      <c r="E6" s="59"/>
      <c r="F6" s="59"/>
      <c r="G6" s="56" t="s">
        <v>20</v>
      </c>
      <c r="H6" s="56"/>
      <c r="I6" s="56"/>
      <c r="J6" s="56"/>
      <c r="K6" s="56"/>
      <c r="L6" s="56"/>
    </row>
    <row r="7" spans="1:12" ht="13.5" customHeight="1" x14ac:dyDescent="0.25">
      <c r="A7" s="69" t="s">
        <v>5</v>
      </c>
      <c r="B7" s="69"/>
      <c r="C7" s="33"/>
      <c r="D7" s="22"/>
      <c r="E7" s="22"/>
      <c r="F7" s="61" t="s">
        <v>45</v>
      </c>
      <c r="G7" s="61"/>
      <c r="H7" s="5"/>
      <c r="I7" s="5"/>
      <c r="J7" s="5"/>
      <c r="K7" s="5"/>
      <c r="L7" s="5"/>
    </row>
    <row r="8" spans="1:12" ht="13.8" x14ac:dyDescent="0.25">
      <c r="C8" s="34"/>
      <c r="D8" s="22"/>
      <c r="E8" s="29"/>
    </row>
    <row r="9" spans="1:12" ht="15.75" customHeight="1" x14ac:dyDescent="0.3">
      <c r="A9" s="71" t="s">
        <v>12</v>
      </c>
      <c r="B9" s="71"/>
      <c r="C9" s="71"/>
      <c r="D9" s="71"/>
      <c r="E9" s="71"/>
      <c r="F9" s="71"/>
    </row>
    <row r="10" spans="1:12" ht="15.75" customHeight="1" x14ac:dyDescent="0.3">
      <c r="A10" s="52"/>
      <c r="B10" s="52"/>
      <c r="C10" s="53" t="s">
        <v>97</v>
      </c>
      <c r="D10" s="52"/>
      <c r="E10" s="52"/>
    </row>
    <row r="11" spans="1:12" ht="15.75" customHeight="1" x14ac:dyDescent="0.3">
      <c r="A11" s="52"/>
      <c r="B11" s="52"/>
      <c r="C11" s="53"/>
      <c r="D11" s="52"/>
      <c r="E11" s="52"/>
    </row>
    <row r="12" spans="1:12" ht="12.75" customHeight="1" x14ac:dyDescent="0.3">
      <c r="A12" s="25" t="s">
        <v>2</v>
      </c>
      <c r="B12" s="24"/>
      <c r="C12" s="24"/>
      <c r="D12" s="24"/>
      <c r="E12" s="22"/>
    </row>
    <row r="13" spans="1:12" ht="15.75" customHeight="1" x14ac:dyDescent="0.25">
      <c r="A13" s="30" t="s">
        <v>40</v>
      </c>
      <c r="B13" s="17"/>
      <c r="C13" s="17"/>
      <c r="D13" s="17"/>
      <c r="E13" s="22"/>
    </row>
    <row r="14" spans="1:12" ht="15.75" customHeight="1" x14ac:dyDescent="0.25">
      <c r="A14" s="25" t="s">
        <v>41</v>
      </c>
      <c r="B14" s="17"/>
      <c r="C14" s="17"/>
      <c r="D14" s="17"/>
      <c r="E14" s="22"/>
    </row>
    <row r="15" spans="1:12" ht="15" x14ac:dyDescent="0.25">
      <c r="A15" s="25" t="s">
        <v>42</v>
      </c>
      <c r="B15" s="25"/>
      <c r="C15" s="25"/>
      <c r="D15" s="25"/>
      <c r="E15" s="22"/>
    </row>
    <row r="16" spans="1:12" ht="15" x14ac:dyDescent="0.25">
      <c r="A16" s="25" t="s">
        <v>43</v>
      </c>
      <c r="B16" s="25"/>
      <c r="C16" s="25"/>
      <c r="D16" s="25"/>
      <c r="E16" s="22"/>
    </row>
    <row r="17" spans="1:9" ht="12" customHeight="1" x14ac:dyDescent="0.25">
      <c r="A17" s="22"/>
      <c r="B17" s="22"/>
      <c r="C17" s="22"/>
      <c r="D17" s="26"/>
      <c r="E17" s="22"/>
    </row>
    <row r="18" spans="1:9" ht="33" customHeight="1" x14ac:dyDescent="0.25">
      <c r="A18" s="70" t="s">
        <v>59</v>
      </c>
      <c r="B18" s="70"/>
      <c r="C18" s="70"/>
      <c r="D18" s="70"/>
      <c r="E18" s="70"/>
      <c r="F18" s="70"/>
    </row>
    <row r="19" spans="1:9" ht="13.5" customHeight="1" x14ac:dyDescent="0.25">
      <c r="A19" s="27"/>
      <c r="B19" s="27"/>
      <c r="C19" s="27"/>
      <c r="D19" s="27"/>
      <c r="E19" s="22"/>
      <c r="I19" s="3" t="s">
        <v>24</v>
      </c>
    </row>
    <row r="20" spans="1:9" ht="14.55" customHeight="1" x14ac:dyDescent="0.25">
      <c r="A20" s="60" t="s">
        <v>46</v>
      </c>
      <c r="B20" s="60"/>
      <c r="C20" s="35"/>
      <c r="D20" s="28"/>
      <c r="E20" s="22"/>
      <c r="I20" s="3" t="s">
        <v>25</v>
      </c>
    </row>
    <row r="21" spans="1:9" ht="12.75" customHeight="1" x14ac:dyDescent="0.25">
      <c r="A21" s="81" t="s">
        <v>0</v>
      </c>
      <c r="B21" s="81" t="s">
        <v>1</v>
      </c>
      <c r="C21" s="81" t="s">
        <v>34</v>
      </c>
      <c r="D21" s="82" t="s">
        <v>39</v>
      </c>
      <c r="E21" s="89" t="s">
        <v>51</v>
      </c>
      <c r="F21" s="89"/>
      <c r="G21" s="44"/>
      <c r="I21" s="3" t="s">
        <v>26</v>
      </c>
    </row>
    <row r="22" spans="1:9" ht="15" customHeight="1" x14ac:dyDescent="0.25">
      <c r="A22" s="81"/>
      <c r="B22" s="81"/>
      <c r="C22" s="81"/>
      <c r="D22" s="82"/>
      <c r="E22" s="89"/>
      <c r="F22" s="89"/>
      <c r="I22" s="3" t="s">
        <v>27</v>
      </c>
    </row>
    <row r="23" spans="1:9" ht="36" customHeight="1" x14ac:dyDescent="0.25">
      <c r="A23" s="81"/>
      <c r="B23" s="81"/>
      <c r="C23" s="81"/>
      <c r="D23" s="82"/>
      <c r="E23" s="89"/>
      <c r="F23" s="89"/>
      <c r="I23" s="1" t="s">
        <v>28</v>
      </c>
    </row>
    <row r="24" spans="1:9" ht="14.4" customHeight="1" x14ac:dyDescent="0.25">
      <c r="A24" s="40">
        <v>1</v>
      </c>
      <c r="B24" s="8" t="s">
        <v>9</v>
      </c>
      <c r="C24" s="14" t="s">
        <v>35</v>
      </c>
      <c r="D24" s="9">
        <v>6.7</v>
      </c>
      <c r="E24" s="85" t="s">
        <v>57</v>
      </c>
      <c r="F24" s="85"/>
      <c r="I24" s="1" t="s">
        <v>29</v>
      </c>
    </row>
    <row r="25" spans="1:9" ht="14.4" customHeight="1" x14ac:dyDescent="0.25">
      <c r="A25" s="40">
        <v>2</v>
      </c>
      <c r="B25" s="8" t="s">
        <v>8</v>
      </c>
      <c r="C25" s="14" t="s">
        <v>36</v>
      </c>
      <c r="D25" s="10">
        <v>2.246</v>
      </c>
      <c r="E25" s="85" t="s">
        <v>57</v>
      </c>
      <c r="F25" s="85"/>
    </row>
    <row r="26" spans="1:9" ht="25.2" customHeight="1" x14ac:dyDescent="0.25">
      <c r="A26" s="40">
        <v>3</v>
      </c>
      <c r="B26" s="13" t="s">
        <v>38</v>
      </c>
      <c r="C26" s="39" t="s">
        <v>37</v>
      </c>
      <c r="D26" s="9">
        <v>64</v>
      </c>
      <c r="E26" s="58" t="s">
        <v>53</v>
      </c>
      <c r="F26" s="58"/>
    </row>
    <row r="27" spans="1:9" ht="14.4" customHeight="1" x14ac:dyDescent="0.25">
      <c r="A27" s="40">
        <v>4</v>
      </c>
      <c r="B27" s="13" t="s">
        <v>48</v>
      </c>
      <c r="C27" s="39" t="s">
        <v>47</v>
      </c>
      <c r="D27" s="9"/>
      <c r="E27" s="85" t="s">
        <v>54</v>
      </c>
      <c r="F27" s="85"/>
    </row>
    <row r="28" spans="1:9" ht="14.4" customHeight="1" x14ac:dyDescent="0.25">
      <c r="A28" s="40">
        <v>5</v>
      </c>
      <c r="B28" s="8" t="s">
        <v>14</v>
      </c>
      <c r="C28" s="39" t="s">
        <v>47</v>
      </c>
      <c r="D28" s="9">
        <v>2</v>
      </c>
      <c r="E28" s="85" t="s">
        <v>55</v>
      </c>
      <c r="F28" s="85"/>
    </row>
    <row r="29" spans="1:9" ht="14.4" customHeight="1" x14ac:dyDescent="0.25">
      <c r="A29" s="40">
        <v>6</v>
      </c>
      <c r="B29" s="8" t="s">
        <v>23</v>
      </c>
      <c r="C29" s="39" t="s">
        <v>49</v>
      </c>
      <c r="D29" s="9">
        <v>25.2</v>
      </c>
      <c r="E29" s="85" t="s">
        <v>56</v>
      </c>
      <c r="F29" s="85"/>
    </row>
    <row r="30" spans="1:9" ht="12" customHeight="1" x14ac:dyDescent="0.25">
      <c r="A30" s="42">
        <v>7</v>
      </c>
      <c r="B30" s="41" t="s">
        <v>6</v>
      </c>
      <c r="C30" s="90"/>
      <c r="D30" s="91"/>
      <c r="E30" s="91"/>
      <c r="F30" s="92"/>
      <c r="I30" s="43"/>
    </row>
    <row r="31" spans="1:9" ht="11.1" customHeight="1" x14ac:dyDescent="0.25">
      <c r="A31" s="85"/>
      <c r="B31" s="50" t="s">
        <v>4</v>
      </c>
      <c r="C31" s="86" t="s">
        <v>50</v>
      </c>
      <c r="D31" s="50" t="s">
        <v>52</v>
      </c>
      <c r="E31" s="83" t="s">
        <v>58</v>
      </c>
      <c r="F31" s="84"/>
    </row>
    <row r="32" spans="1:9" ht="11.1" customHeight="1" x14ac:dyDescent="0.25">
      <c r="A32" s="85"/>
      <c r="B32" s="36">
        <v>75</v>
      </c>
      <c r="C32" s="87"/>
      <c r="D32" s="47">
        <v>100</v>
      </c>
      <c r="E32" s="45">
        <v>100</v>
      </c>
      <c r="F32" s="45">
        <v>100</v>
      </c>
    </row>
    <row r="33" spans="1:6" ht="11.1" customHeight="1" x14ac:dyDescent="0.25">
      <c r="A33" s="85"/>
      <c r="B33" s="36">
        <v>53</v>
      </c>
      <c r="C33" s="87"/>
      <c r="D33" s="47">
        <v>100</v>
      </c>
      <c r="E33" s="46">
        <v>100</v>
      </c>
      <c r="F33" s="46">
        <v>80</v>
      </c>
    </row>
    <row r="34" spans="1:6" ht="11.1" customHeight="1" x14ac:dyDescent="0.25">
      <c r="A34" s="85"/>
      <c r="B34" s="36">
        <v>26.5</v>
      </c>
      <c r="C34" s="87"/>
      <c r="D34" s="47">
        <v>69.190618221258134</v>
      </c>
      <c r="E34" s="46">
        <v>90</v>
      </c>
      <c r="F34" s="46">
        <v>55</v>
      </c>
    </row>
    <row r="35" spans="1:6" ht="11.1" customHeight="1" x14ac:dyDescent="0.25">
      <c r="A35" s="85"/>
      <c r="B35" s="36">
        <v>9.5</v>
      </c>
      <c r="C35" s="87"/>
      <c r="D35" s="47">
        <v>46.075108459869853</v>
      </c>
      <c r="E35" s="46">
        <v>65</v>
      </c>
      <c r="F35" s="46">
        <v>35</v>
      </c>
    </row>
    <row r="36" spans="1:6" ht="11.1" customHeight="1" x14ac:dyDescent="0.25">
      <c r="A36" s="85"/>
      <c r="B36" s="36">
        <v>4.75</v>
      </c>
      <c r="C36" s="87"/>
      <c r="D36" s="47">
        <v>38</v>
      </c>
      <c r="E36" s="46">
        <v>55</v>
      </c>
      <c r="F36" s="46">
        <v>25</v>
      </c>
    </row>
    <row r="37" spans="1:6" ht="11.1" customHeight="1" x14ac:dyDescent="0.25">
      <c r="A37" s="85"/>
      <c r="B37" s="36">
        <v>2.36</v>
      </c>
      <c r="C37" s="87"/>
      <c r="D37" s="47">
        <v>27</v>
      </c>
      <c r="E37" s="46">
        <v>40</v>
      </c>
      <c r="F37" s="46">
        <v>20</v>
      </c>
    </row>
    <row r="38" spans="1:6" ht="11.1" customHeight="1" x14ac:dyDescent="0.25">
      <c r="A38" s="85"/>
      <c r="B38" s="37">
        <v>0.42499999999999999</v>
      </c>
      <c r="C38" s="87"/>
      <c r="D38" s="47">
        <v>12</v>
      </c>
      <c r="E38" s="46">
        <v>15</v>
      </c>
      <c r="F38" s="46">
        <v>10</v>
      </c>
    </row>
    <row r="39" spans="1:6" ht="11.1" customHeight="1" x14ac:dyDescent="0.25">
      <c r="A39" s="85"/>
      <c r="B39" s="37">
        <v>7.4999999999999997E-2</v>
      </c>
      <c r="C39" s="88"/>
      <c r="D39" s="47">
        <v>3.12</v>
      </c>
      <c r="E39" s="46">
        <v>5</v>
      </c>
      <c r="F39" s="46">
        <v>0</v>
      </c>
    </row>
    <row r="40" spans="1:6" ht="15" customHeight="1" x14ac:dyDescent="0.25"/>
    <row r="41" spans="1:6" ht="11.1" customHeight="1" x14ac:dyDescent="0.25">
      <c r="A41" s="17"/>
      <c r="B41" s="17"/>
      <c r="C41" s="17"/>
      <c r="D41" s="17"/>
    </row>
    <row r="42" spans="1:6" ht="11.1" customHeight="1" x14ac:dyDescent="0.25">
      <c r="A42" s="17"/>
      <c r="B42" s="17"/>
      <c r="C42" s="17"/>
      <c r="D42" s="17"/>
    </row>
    <row r="43" spans="1:6" ht="11.1" customHeight="1" x14ac:dyDescent="0.25">
      <c r="A43" s="17"/>
      <c r="B43" s="17"/>
      <c r="C43" s="17"/>
      <c r="D43" s="17"/>
    </row>
    <row r="44" spans="1:6" ht="16.5" customHeight="1" x14ac:dyDescent="0.25">
      <c r="A44" s="62"/>
      <c r="B44" s="62"/>
      <c r="C44" s="38"/>
    </row>
    <row r="45" spans="1:6" ht="24.75" customHeight="1" x14ac:dyDescent="0.25">
      <c r="A45" s="63"/>
      <c r="B45" s="63"/>
      <c r="C45" s="7"/>
      <c r="D45" s="18"/>
      <c r="E45" s="19"/>
    </row>
    <row r="46" spans="1:6" ht="15.75" customHeight="1" x14ac:dyDescent="0.25">
      <c r="A46" s="20"/>
      <c r="B46" s="20"/>
      <c r="C46" s="20"/>
      <c r="E46" s="21"/>
    </row>
    <row r="47" spans="1:6" ht="11.1" customHeight="1" x14ac:dyDescent="0.25"/>
    <row r="49" spans="1:5" ht="11.25" customHeight="1" x14ac:dyDescent="0.25"/>
    <row r="50" spans="1:5" ht="10.95" hidden="1" customHeight="1" x14ac:dyDescent="0.25"/>
    <row r="51" spans="1:5" ht="10.95" hidden="1" customHeight="1" x14ac:dyDescent="0.25"/>
    <row r="52" spans="1:5" ht="10.95" hidden="1" customHeight="1" x14ac:dyDescent="0.25"/>
    <row r="53" spans="1:5" ht="13.8" x14ac:dyDescent="0.25">
      <c r="D53" s="20"/>
    </row>
    <row r="54" spans="1:5" ht="15" customHeight="1" x14ac:dyDescent="0.25"/>
    <row r="59" spans="1:5" ht="15" x14ac:dyDescent="0.25">
      <c r="B59" s="49" t="s">
        <v>22</v>
      </c>
      <c r="C59" s="49"/>
    </row>
    <row r="60" spans="1:5" ht="15" x14ac:dyDescent="0.25">
      <c r="A60" s="16" t="s">
        <v>3</v>
      </c>
      <c r="B60" s="17"/>
      <c r="C60" s="17"/>
      <c r="D60" s="17"/>
      <c r="E60" s="22"/>
    </row>
    <row r="65" spans="1:6" x14ac:dyDescent="0.25">
      <c r="A65" s="6" t="s">
        <v>96</v>
      </c>
      <c r="C65" s="6" t="s">
        <v>61</v>
      </c>
      <c r="F65" s="6" t="s">
        <v>60</v>
      </c>
    </row>
  </sheetData>
  <mergeCells count="30">
    <mergeCell ref="E31:F31"/>
    <mergeCell ref="A31:A39"/>
    <mergeCell ref="A45:B45"/>
    <mergeCell ref="C31:C39"/>
    <mergeCell ref="E21:F23"/>
    <mergeCell ref="E24:F24"/>
    <mergeCell ref="E25:F25"/>
    <mergeCell ref="E26:F26"/>
    <mergeCell ref="E27:F27"/>
    <mergeCell ref="E28:F28"/>
    <mergeCell ref="E29:F29"/>
    <mergeCell ref="C30:F30"/>
    <mergeCell ref="A44:B44"/>
    <mergeCell ref="A20:B20"/>
    <mergeCell ref="A21:A23"/>
    <mergeCell ref="B21:B23"/>
    <mergeCell ref="C21:C23"/>
    <mergeCell ref="D21:D23"/>
    <mergeCell ref="A18:F18"/>
    <mergeCell ref="G6:L6"/>
    <mergeCell ref="A7:B7"/>
    <mergeCell ref="F7:G7"/>
    <mergeCell ref="A9:F9"/>
    <mergeCell ref="A6:F6"/>
    <mergeCell ref="G4:L4"/>
    <mergeCell ref="G5:L5"/>
    <mergeCell ref="A2:F2"/>
    <mergeCell ref="A3:F3"/>
    <mergeCell ref="A4:F4"/>
    <mergeCell ref="A5:F5"/>
  </mergeCells>
  <printOptions horizontalCentered="1"/>
  <pageMargins left="0.05" right="0.05" top="0.25" bottom="0" header="0.12" footer="0"/>
  <pageSetup paperSize="9" scale="94" orientation="portrait" horizontalDpi="4294967293" verticalDpi="599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19997-6CD9-407A-BAAA-58C1AB1DAACE}">
  <dimension ref="A2:L63"/>
  <sheetViews>
    <sheetView view="pageBreakPreview" topLeftCell="A17" zoomScaleNormal="70" zoomScaleSheetLayoutView="100" workbookViewId="0">
      <selection activeCell="C43" sqref="C43"/>
    </sheetView>
  </sheetViews>
  <sheetFormatPr defaultRowHeight="13.2" x14ac:dyDescent="0.25"/>
  <cols>
    <col min="1" max="1" width="4" style="6" customWidth="1"/>
    <col min="2" max="2" width="28.44140625" style="6" customWidth="1"/>
    <col min="3" max="3" width="20" style="6" customWidth="1"/>
    <col min="4" max="4" width="19.44140625" style="6" customWidth="1"/>
    <col min="5" max="5" width="11.77734375" style="6" customWidth="1"/>
    <col min="6" max="6" width="11.6640625" customWidth="1"/>
  </cols>
  <sheetData>
    <row r="2" spans="1:12" ht="13.5" customHeight="1" x14ac:dyDescent="0.25">
      <c r="A2" s="66" t="s">
        <v>10</v>
      </c>
      <c r="B2" s="66"/>
      <c r="C2" s="66"/>
      <c r="D2" s="66"/>
      <c r="E2" s="66"/>
      <c r="F2" s="66"/>
    </row>
    <row r="3" spans="1:12" ht="17.100000000000001" customHeight="1" x14ac:dyDescent="0.35">
      <c r="A3" s="68" t="s">
        <v>13</v>
      </c>
      <c r="B3" s="68"/>
      <c r="C3" s="68"/>
      <c r="D3" s="68"/>
      <c r="E3" s="68"/>
      <c r="F3" s="68"/>
    </row>
    <row r="4" spans="1:12" ht="16.5" customHeight="1" x14ac:dyDescent="0.35">
      <c r="A4" s="68" t="s">
        <v>20</v>
      </c>
      <c r="B4" s="68"/>
      <c r="C4" s="68"/>
      <c r="D4" s="68"/>
      <c r="E4" s="68"/>
      <c r="F4" s="68"/>
      <c r="G4" s="54" t="s">
        <v>10</v>
      </c>
      <c r="H4" s="54"/>
      <c r="I4" s="54"/>
      <c r="J4" s="54"/>
      <c r="K4" s="54"/>
      <c r="L4" s="54"/>
    </row>
    <row r="5" spans="1:12" ht="13.5" customHeight="1" x14ac:dyDescent="0.25">
      <c r="A5" s="66" t="s">
        <v>21</v>
      </c>
      <c r="B5" s="66"/>
      <c r="C5" s="66"/>
      <c r="D5" s="66"/>
      <c r="E5" s="66"/>
      <c r="F5" s="66"/>
      <c r="G5" s="55" t="s">
        <v>19</v>
      </c>
      <c r="H5" s="55"/>
      <c r="I5" s="55"/>
      <c r="J5" s="55"/>
      <c r="K5" s="55"/>
      <c r="L5" s="55"/>
    </row>
    <row r="6" spans="1:12" ht="14.1" customHeight="1" x14ac:dyDescent="0.25">
      <c r="A6" s="59" t="s">
        <v>11</v>
      </c>
      <c r="B6" s="59"/>
      <c r="C6" s="59"/>
      <c r="D6" s="59"/>
      <c r="E6" s="59"/>
      <c r="F6" s="59"/>
      <c r="G6" s="56" t="s">
        <v>20</v>
      </c>
      <c r="H6" s="56"/>
      <c r="I6" s="56"/>
      <c r="J6" s="56"/>
      <c r="K6" s="56"/>
      <c r="L6" s="56"/>
    </row>
    <row r="7" spans="1:12" ht="13.5" customHeight="1" x14ac:dyDescent="0.25">
      <c r="A7" s="69" t="s">
        <v>5</v>
      </c>
      <c r="B7" s="69"/>
      <c r="C7" s="33"/>
      <c r="D7" s="22"/>
      <c r="E7" s="22"/>
      <c r="F7" s="61" t="s">
        <v>45</v>
      </c>
      <c r="G7" s="61"/>
      <c r="H7" s="5"/>
      <c r="I7" s="5"/>
      <c r="J7" s="5"/>
      <c r="K7" s="5"/>
      <c r="L7" s="5"/>
    </row>
    <row r="8" spans="1:12" ht="13.8" x14ac:dyDescent="0.25">
      <c r="C8" s="34"/>
      <c r="D8" s="22"/>
      <c r="E8" s="29"/>
    </row>
    <row r="9" spans="1:12" ht="15.75" customHeight="1" x14ac:dyDescent="0.3">
      <c r="A9" s="71" t="s">
        <v>12</v>
      </c>
      <c r="B9" s="71"/>
      <c r="C9" s="71"/>
      <c r="D9" s="71"/>
      <c r="E9" s="71"/>
      <c r="F9" s="71"/>
    </row>
    <row r="10" spans="1:12" ht="15.75" customHeight="1" x14ac:dyDescent="0.3">
      <c r="A10" s="52"/>
      <c r="B10" s="52"/>
      <c r="C10" s="53" t="s">
        <v>97</v>
      </c>
      <c r="D10" s="52"/>
      <c r="E10" s="52"/>
    </row>
    <row r="11" spans="1:12" ht="15.75" customHeight="1" x14ac:dyDescent="0.3">
      <c r="A11" s="52"/>
      <c r="B11" s="52"/>
      <c r="C11" s="53"/>
      <c r="D11" s="52"/>
      <c r="E11" s="52"/>
    </row>
    <row r="12" spans="1:12" ht="12.75" customHeight="1" x14ac:dyDescent="0.3">
      <c r="A12" s="25" t="s">
        <v>2</v>
      </c>
      <c r="B12" s="24"/>
      <c r="C12" s="24"/>
      <c r="D12" s="24"/>
      <c r="E12" s="22"/>
    </row>
    <row r="13" spans="1:12" ht="15.75" customHeight="1" x14ac:dyDescent="0.25">
      <c r="A13" s="30" t="s">
        <v>40</v>
      </c>
      <c r="B13" s="17"/>
      <c r="C13" s="17"/>
      <c r="D13" s="17"/>
      <c r="E13" s="22"/>
    </row>
    <row r="14" spans="1:12" ht="15.75" customHeight="1" x14ac:dyDescent="0.25">
      <c r="A14" s="25" t="s">
        <v>41</v>
      </c>
      <c r="B14" s="17"/>
      <c r="C14" s="17"/>
      <c r="D14" s="17"/>
      <c r="E14" s="22"/>
    </row>
    <row r="15" spans="1:12" ht="15" x14ac:dyDescent="0.25">
      <c r="A15" s="25" t="s">
        <v>42</v>
      </c>
      <c r="B15" s="25"/>
      <c r="C15" s="25"/>
      <c r="D15" s="25"/>
      <c r="E15" s="22"/>
    </row>
    <row r="16" spans="1:12" ht="15" x14ac:dyDescent="0.25">
      <c r="A16" s="25" t="s">
        <v>43</v>
      </c>
      <c r="B16" s="25"/>
      <c r="C16" s="25"/>
      <c r="D16" s="25"/>
      <c r="E16" s="22"/>
    </row>
    <row r="17" spans="1:9" ht="12" customHeight="1" x14ac:dyDescent="0.25">
      <c r="A17" s="22"/>
      <c r="B17" s="22"/>
      <c r="C17" s="22"/>
      <c r="D17" s="26"/>
      <c r="E17" s="22"/>
    </row>
    <row r="18" spans="1:9" ht="33" customHeight="1" x14ac:dyDescent="0.25">
      <c r="A18" s="70" t="s">
        <v>62</v>
      </c>
      <c r="B18" s="70"/>
      <c r="C18" s="70"/>
      <c r="D18" s="70"/>
      <c r="E18" s="70"/>
      <c r="F18" s="70"/>
    </row>
    <row r="19" spans="1:9" ht="14.55" customHeight="1" x14ac:dyDescent="0.25">
      <c r="A19" s="60" t="s">
        <v>46</v>
      </c>
      <c r="B19" s="60"/>
      <c r="C19" s="35"/>
      <c r="D19" s="28"/>
      <c r="E19" s="22"/>
      <c r="I19" s="3" t="s">
        <v>25</v>
      </c>
    </row>
    <row r="20" spans="1:9" ht="12.75" customHeight="1" x14ac:dyDescent="0.25">
      <c r="A20" s="81" t="s">
        <v>0</v>
      </c>
      <c r="B20" s="81" t="s">
        <v>1</v>
      </c>
      <c r="C20" s="81" t="s">
        <v>34</v>
      </c>
      <c r="D20" s="82" t="s">
        <v>63</v>
      </c>
      <c r="E20" s="89" t="s">
        <v>51</v>
      </c>
      <c r="F20" s="89"/>
      <c r="G20" s="44"/>
      <c r="I20" s="3" t="s">
        <v>26</v>
      </c>
    </row>
    <row r="21" spans="1:9" ht="15" customHeight="1" x14ac:dyDescent="0.25">
      <c r="A21" s="81"/>
      <c r="B21" s="81"/>
      <c r="C21" s="81"/>
      <c r="D21" s="82"/>
      <c r="E21" s="89"/>
      <c r="F21" s="89"/>
      <c r="I21" s="3" t="s">
        <v>27</v>
      </c>
    </row>
    <row r="22" spans="1:9" ht="36" customHeight="1" x14ac:dyDescent="0.25">
      <c r="A22" s="81"/>
      <c r="B22" s="81"/>
      <c r="C22" s="81"/>
      <c r="D22" s="82"/>
      <c r="E22" s="89"/>
      <c r="F22" s="89"/>
      <c r="I22" s="1" t="s">
        <v>28</v>
      </c>
    </row>
    <row r="23" spans="1:9" ht="13.8" customHeight="1" x14ac:dyDescent="0.25">
      <c r="A23" s="40">
        <v>1</v>
      </c>
      <c r="B23" s="8" t="s">
        <v>9</v>
      </c>
      <c r="C23" s="14" t="s">
        <v>35</v>
      </c>
      <c r="D23" s="9">
        <v>6.8</v>
      </c>
      <c r="E23" s="93" t="s">
        <v>57</v>
      </c>
      <c r="F23" s="94"/>
      <c r="I23" s="1" t="s">
        <v>29</v>
      </c>
    </row>
    <row r="24" spans="1:9" ht="13.8" customHeight="1" x14ac:dyDescent="0.25">
      <c r="A24" s="40">
        <v>2</v>
      </c>
      <c r="B24" s="8" t="s">
        <v>8</v>
      </c>
      <c r="C24" s="14" t="s">
        <v>36</v>
      </c>
      <c r="D24" s="10">
        <v>2.2120000000000002</v>
      </c>
      <c r="E24" s="85" t="s">
        <v>57</v>
      </c>
      <c r="F24" s="85"/>
    </row>
    <row r="25" spans="1:9" ht="13.8" customHeight="1" x14ac:dyDescent="0.25">
      <c r="A25" s="40">
        <v>3</v>
      </c>
      <c r="B25" s="8" t="s">
        <v>64</v>
      </c>
      <c r="C25" s="14" t="s">
        <v>49</v>
      </c>
      <c r="D25" s="48">
        <v>30</v>
      </c>
      <c r="E25" s="85" t="s">
        <v>71</v>
      </c>
      <c r="F25" s="85"/>
    </row>
    <row r="26" spans="1:9" ht="13.8" customHeight="1" x14ac:dyDescent="0.25">
      <c r="A26" s="40">
        <v>4</v>
      </c>
      <c r="B26" s="8" t="s">
        <v>23</v>
      </c>
      <c r="C26" s="14" t="s">
        <v>49</v>
      </c>
      <c r="D26" s="48">
        <v>28</v>
      </c>
      <c r="E26" s="85" t="s">
        <v>72</v>
      </c>
      <c r="F26" s="85"/>
    </row>
    <row r="27" spans="1:9" ht="26.4" x14ac:dyDescent="0.25">
      <c r="A27" s="40">
        <v>5</v>
      </c>
      <c r="B27" s="13" t="s">
        <v>65</v>
      </c>
      <c r="C27" s="14" t="s">
        <v>69</v>
      </c>
      <c r="D27" s="48">
        <v>29</v>
      </c>
      <c r="E27" s="85" t="s">
        <v>73</v>
      </c>
      <c r="F27" s="85"/>
    </row>
    <row r="28" spans="1:9" ht="13.8" customHeight="1" x14ac:dyDescent="0.25">
      <c r="A28" s="40">
        <v>6</v>
      </c>
      <c r="B28" s="40" t="s">
        <v>66</v>
      </c>
      <c r="C28" s="14" t="s">
        <v>70</v>
      </c>
      <c r="D28" s="48">
        <v>1.8</v>
      </c>
      <c r="E28" s="85" t="s">
        <v>74</v>
      </c>
      <c r="F28" s="85"/>
    </row>
    <row r="29" spans="1:9" ht="26.4" x14ac:dyDescent="0.25">
      <c r="A29" s="40">
        <v>7</v>
      </c>
      <c r="B29" s="13" t="s">
        <v>67</v>
      </c>
      <c r="C29" s="39" t="s">
        <v>47</v>
      </c>
      <c r="D29" s="9">
        <v>20</v>
      </c>
      <c r="E29" s="85" t="s">
        <v>75</v>
      </c>
      <c r="F29" s="85"/>
    </row>
    <row r="30" spans="1:9" ht="26.4" x14ac:dyDescent="0.25">
      <c r="A30" s="40">
        <v>8</v>
      </c>
      <c r="B30" s="13" t="s">
        <v>68</v>
      </c>
      <c r="C30" s="39" t="s">
        <v>47</v>
      </c>
      <c r="D30" s="9">
        <v>4</v>
      </c>
      <c r="E30" s="85" t="s">
        <v>76</v>
      </c>
      <c r="F30" s="85"/>
    </row>
    <row r="31" spans="1:9" ht="12" customHeight="1" x14ac:dyDescent="0.25">
      <c r="A31" s="40">
        <v>9</v>
      </c>
      <c r="B31" s="41" t="s">
        <v>6</v>
      </c>
      <c r="C31" s="90"/>
      <c r="D31" s="91"/>
      <c r="E31" s="91"/>
      <c r="F31" s="92"/>
      <c r="I31" s="43"/>
    </row>
    <row r="32" spans="1:9" ht="11.1" customHeight="1" x14ac:dyDescent="0.25">
      <c r="A32" s="85"/>
      <c r="B32" s="50" t="s">
        <v>4</v>
      </c>
      <c r="C32" s="86" t="s">
        <v>50</v>
      </c>
      <c r="D32" s="50" t="s">
        <v>52</v>
      </c>
      <c r="E32" s="83" t="s">
        <v>58</v>
      </c>
      <c r="F32" s="84"/>
    </row>
    <row r="33" spans="1:6" ht="11.1" customHeight="1" x14ac:dyDescent="0.25">
      <c r="A33" s="85"/>
      <c r="B33" s="36">
        <v>45</v>
      </c>
      <c r="C33" s="87"/>
      <c r="D33" s="47">
        <v>100</v>
      </c>
      <c r="E33" s="45">
        <v>100</v>
      </c>
      <c r="F33" s="45">
        <v>100</v>
      </c>
    </row>
    <row r="34" spans="1:6" ht="11.1" customHeight="1" x14ac:dyDescent="0.25">
      <c r="A34" s="85"/>
      <c r="B34" s="36">
        <v>22.4</v>
      </c>
      <c r="C34" s="87"/>
      <c r="D34" s="47">
        <v>95</v>
      </c>
      <c r="E34" s="46">
        <v>100</v>
      </c>
      <c r="F34" s="46">
        <v>90</v>
      </c>
    </row>
    <row r="35" spans="1:6" ht="11.1" customHeight="1" x14ac:dyDescent="0.25">
      <c r="A35" s="85"/>
      <c r="B35" s="36">
        <v>5.6</v>
      </c>
      <c r="C35" s="87"/>
      <c r="D35" s="47">
        <v>47</v>
      </c>
      <c r="E35" s="46">
        <v>55</v>
      </c>
      <c r="F35" s="46">
        <v>35</v>
      </c>
    </row>
    <row r="36" spans="1:6" ht="11.1" customHeight="1" x14ac:dyDescent="0.25">
      <c r="A36" s="85"/>
      <c r="B36" s="36">
        <v>0.71</v>
      </c>
      <c r="C36" s="87"/>
      <c r="D36" s="47">
        <v>28</v>
      </c>
      <c r="E36" s="46">
        <v>30</v>
      </c>
      <c r="F36" s="46">
        <v>10</v>
      </c>
    </row>
    <row r="37" spans="1:6" ht="11.1" customHeight="1" x14ac:dyDescent="0.25">
      <c r="A37" s="85"/>
      <c r="B37" s="36">
        <v>0.09</v>
      </c>
      <c r="C37" s="87"/>
      <c r="D37" s="47">
        <v>3</v>
      </c>
      <c r="E37" s="46">
        <v>5</v>
      </c>
      <c r="F37" s="46">
        <v>2</v>
      </c>
    </row>
    <row r="38" spans="1:6" ht="15" customHeight="1" x14ac:dyDescent="0.25"/>
    <row r="39" spans="1:6" ht="11.1" customHeight="1" x14ac:dyDescent="0.25">
      <c r="A39" s="17"/>
      <c r="B39" s="17"/>
      <c r="C39" s="17"/>
      <c r="D39" s="17"/>
    </row>
    <row r="40" spans="1:6" ht="11.1" customHeight="1" x14ac:dyDescent="0.25">
      <c r="A40" s="17"/>
      <c r="B40" s="17"/>
      <c r="C40" s="17"/>
      <c r="D40" s="17"/>
    </row>
    <row r="41" spans="1:6" ht="11.1" customHeight="1" x14ac:dyDescent="0.25">
      <c r="A41" s="17"/>
      <c r="B41" s="17"/>
      <c r="C41" s="17"/>
      <c r="D41" s="17"/>
    </row>
    <row r="42" spans="1:6" ht="16.5" customHeight="1" x14ac:dyDescent="0.25">
      <c r="A42" s="62"/>
      <c r="B42" s="62"/>
      <c r="C42" s="38"/>
    </row>
    <row r="43" spans="1:6" ht="24.75" customHeight="1" x14ac:dyDescent="0.25">
      <c r="A43" s="63"/>
      <c r="B43" s="63"/>
      <c r="C43" s="7"/>
      <c r="D43" s="18"/>
      <c r="E43" s="19"/>
    </row>
    <row r="44" spans="1:6" ht="15.75" customHeight="1" x14ac:dyDescent="0.25">
      <c r="A44" s="20"/>
      <c r="B44" s="20"/>
      <c r="C44" s="20"/>
      <c r="E44" s="21"/>
    </row>
    <row r="45" spans="1:6" ht="11.1" customHeight="1" x14ac:dyDescent="0.25"/>
    <row r="47" spans="1:6" ht="11.25" customHeight="1" x14ac:dyDescent="0.25"/>
    <row r="48" spans="1:6" ht="10.95" hidden="1" customHeight="1" x14ac:dyDescent="0.25"/>
    <row r="49" spans="1:6" ht="10.95" hidden="1" customHeight="1" x14ac:dyDescent="0.25"/>
    <row r="50" spans="1:6" ht="10.95" hidden="1" customHeight="1" x14ac:dyDescent="0.25"/>
    <row r="51" spans="1:6" ht="13.8" x14ac:dyDescent="0.25">
      <c r="D51" s="20"/>
    </row>
    <row r="52" spans="1:6" ht="15" customHeight="1" x14ac:dyDescent="0.25"/>
    <row r="57" spans="1:6" ht="15" x14ac:dyDescent="0.25">
      <c r="B57" s="49" t="s">
        <v>22</v>
      </c>
      <c r="C57" s="49"/>
    </row>
    <row r="58" spans="1:6" ht="15" x14ac:dyDescent="0.25">
      <c r="A58" s="16" t="s">
        <v>3</v>
      </c>
      <c r="B58" s="17"/>
      <c r="C58" s="17"/>
      <c r="D58" s="17"/>
      <c r="E58" s="22"/>
    </row>
    <row r="63" spans="1:6" x14ac:dyDescent="0.25">
      <c r="A63" s="6" t="s">
        <v>96</v>
      </c>
      <c r="C63" s="6" t="s">
        <v>61</v>
      </c>
      <c r="F63" s="6" t="s">
        <v>60</v>
      </c>
    </row>
  </sheetData>
  <mergeCells count="32">
    <mergeCell ref="A43:B43"/>
    <mergeCell ref="E23:F23"/>
    <mergeCell ref="E24:F24"/>
    <mergeCell ref="E25:F25"/>
    <mergeCell ref="E29:F29"/>
    <mergeCell ref="E30:F30"/>
    <mergeCell ref="E26:F26"/>
    <mergeCell ref="E27:F27"/>
    <mergeCell ref="E28:F28"/>
    <mergeCell ref="C31:F31"/>
    <mergeCell ref="A32:A37"/>
    <mergeCell ref="C32:C37"/>
    <mergeCell ref="E32:F32"/>
    <mergeCell ref="A42:B42"/>
    <mergeCell ref="E20:F22"/>
    <mergeCell ref="A6:F6"/>
    <mergeCell ref="G6:L6"/>
    <mergeCell ref="A7:B7"/>
    <mergeCell ref="F7:G7"/>
    <mergeCell ref="A9:F9"/>
    <mergeCell ref="A18:F18"/>
    <mergeCell ref="A19:B19"/>
    <mergeCell ref="A20:A22"/>
    <mergeCell ref="B20:B22"/>
    <mergeCell ref="C20:C22"/>
    <mergeCell ref="D20:D22"/>
    <mergeCell ref="A2:F2"/>
    <mergeCell ref="A3:F3"/>
    <mergeCell ref="A4:F4"/>
    <mergeCell ref="G4:L4"/>
    <mergeCell ref="A5:F5"/>
    <mergeCell ref="G5:L5"/>
  </mergeCells>
  <printOptions horizontalCentered="1"/>
  <pageMargins left="0.05" right="0.05" top="0.25" bottom="0" header="0.12" footer="0"/>
  <pageSetup paperSize="9" scale="94" orientation="portrait" horizontalDpi="4294967293" verticalDpi="599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E7FB4-5518-4DE1-94AC-E00118665E03}">
  <dimension ref="A2:L60"/>
  <sheetViews>
    <sheetView view="pageBreakPreview" topLeftCell="A2" zoomScaleNormal="70" zoomScaleSheetLayoutView="100" workbookViewId="0">
      <selection activeCell="C11" sqref="C11"/>
    </sheetView>
  </sheetViews>
  <sheetFormatPr defaultRowHeight="13.2" x14ac:dyDescent="0.25"/>
  <cols>
    <col min="1" max="1" width="4" style="6" customWidth="1"/>
    <col min="2" max="2" width="28.44140625" style="6" customWidth="1"/>
    <col min="3" max="3" width="20" style="6" customWidth="1"/>
    <col min="4" max="4" width="19.44140625" style="6" customWidth="1"/>
    <col min="5" max="5" width="11.77734375" style="6" customWidth="1"/>
    <col min="6" max="6" width="11.6640625" customWidth="1"/>
  </cols>
  <sheetData>
    <row r="2" spans="1:12" ht="13.5" customHeight="1" x14ac:dyDescent="0.25">
      <c r="A2" s="66" t="s">
        <v>10</v>
      </c>
      <c r="B2" s="66"/>
      <c r="C2" s="66"/>
      <c r="D2" s="66"/>
      <c r="E2" s="66"/>
      <c r="F2" s="66"/>
    </row>
    <row r="3" spans="1:12" ht="17.100000000000001" customHeight="1" x14ac:dyDescent="0.35">
      <c r="A3" s="68" t="s">
        <v>13</v>
      </c>
      <c r="B3" s="68"/>
      <c r="C3" s="68"/>
      <c r="D3" s="68"/>
      <c r="E3" s="68"/>
      <c r="F3" s="68"/>
    </row>
    <row r="4" spans="1:12" ht="16.5" customHeight="1" x14ac:dyDescent="0.35">
      <c r="A4" s="68" t="s">
        <v>20</v>
      </c>
      <c r="B4" s="68"/>
      <c r="C4" s="68"/>
      <c r="D4" s="68"/>
      <c r="E4" s="68"/>
      <c r="F4" s="68"/>
      <c r="G4" s="54" t="s">
        <v>10</v>
      </c>
      <c r="H4" s="54"/>
      <c r="I4" s="54"/>
      <c r="J4" s="54"/>
      <c r="K4" s="54"/>
      <c r="L4" s="54"/>
    </row>
    <row r="5" spans="1:12" ht="13.5" customHeight="1" x14ac:dyDescent="0.25">
      <c r="A5" s="66" t="s">
        <v>21</v>
      </c>
      <c r="B5" s="66"/>
      <c r="C5" s="66"/>
      <c r="D5" s="66"/>
      <c r="E5" s="66"/>
      <c r="F5" s="66"/>
      <c r="G5" s="55" t="s">
        <v>19</v>
      </c>
      <c r="H5" s="55"/>
      <c r="I5" s="55"/>
      <c r="J5" s="55"/>
      <c r="K5" s="55"/>
      <c r="L5" s="55"/>
    </row>
    <row r="6" spans="1:12" ht="14.1" customHeight="1" x14ac:dyDescent="0.25">
      <c r="A6" s="59" t="s">
        <v>11</v>
      </c>
      <c r="B6" s="59"/>
      <c r="C6" s="59"/>
      <c r="D6" s="59"/>
      <c r="E6" s="59"/>
      <c r="F6" s="59"/>
      <c r="G6" s="56" t="s">
        <v>20</v>
      </c>
      <c r="H6" s="56"/>
      <c r="I6" s="56"/>
      <c r="J6" s="56"/>
      <c r="K6" s="56"/>
      <c r="L6" s="56"/>
    </row>
    <row r="7" spans="1:12" ht="13.5" customHeight="1" x14ac:dyDescent="0.25">
      <c r="A7" s="69" t="s">
        <v>5</v>
      </c>
      <c r="B7" s="69"/>
      <c r="C7" s="33"/>
      <c r="D7" s="22"/>
      <c r="E7" s="22"/>
      <c r="F7" s="61" t="s">
        <v>45</v>
      </c>
      <c r="G7" s="61"/>
      <c r="H7" s="5"/>
      <c r="I7" s="5"/>
      <c r="J7" s="5"/>
      <c r="K7" s="5"/>
      <c r="L7" s="5"/>
    </row>
    <row r="8" spans="1:12" ht="13.8" x14ac:dyDescent="0.25">
      <c r="C8" s="34"/>
      <c r="D8" s="22"/>
      <c r="E8" s="29"/>
    </row>
    <row r="9" spans="1:12" ht="15.75" customHeight="1" x14ac:dyDescent="0.3">
      <c r="A9" s="71" t="s">
        <v>12</v>
      </c>
      <c r="B9" s="71"/>
      <c r="C9" s="71"/>
      <c r="D9" s="71"/>
      <c r="E9" s="71"/>
      <c r="F9" s="71"/>
    </row>
    <row r="10" spans="1:12" ht="15.75" customHeight="1" x14ac:dyDescent="0.3">
      <c r="A10" s="52"/>
      <c r="B10" s="52"/>
      <c r="C10" s="53" t="s">
        <v>97</v>
      </c>
      <c r="D10" s="52"/>
      <c r="E10" s="52"/>
    </row>
    <row r="11" spans="1:12" ht="15.75" customHeight="1" x14ac:dyDescent="0.3">
      <c r="A11" s="52"/>
      <c r="B11" s="52"/>
      <c r="C11" s="53"/>
      <c r="D11" s="52"/>
      <c r="E11" s="52"/>
    </row>
    <row r="12" spans="1:12" ht="12.75" customHeight="1" x14ac:dyDescent="0.3">
      <c r="A12" s="25" t="s">
        <v>2</v>
      </c>
      <c r="B12" s="24"/>
      <c r="C12" s="24"/>
      <c r="D12" s="24"/>
      <c r="E12" s="22"/>
    </row>
    <row r="13" spans="1:12" ht="15.75" customHeight="1" x14ac:dyDescent="0.25">
      <c r="A13" s="30" t="s">
        <v>40</v>
      </c>
      <c r="B13" s="17"/>
      <c r="C13" s="17"/>
      <c r="D13" s="17"/>
      <c r="E13" s="22"/>
    </row>
    <row r="14" spans="1:12" ht="15.75" customHeight="1" x14ac:dyDescent="0.25">
      <c r="A14" s="25" t="s">
        <v>41</v>
      </c>
      <c r="B14" s="17"/>
      <c r="C14" s="17"/>
      <c r="D14" s="17"/>
      <c r="E14" s="22"/>
    </row>
    <row r="15" spans="1:12" ht="15" x14ac:dyDescent="0.25">
      <c r="A15" s="25" t="s">
        <v>42</v>
      </c>
      <c r="B15" s="25"/>
      <c r="C15" s="25"/>
      <c r="D15" s="25"/>
      <c r="E15" s="22"/>
    </row>
    <row r="16" spans="1:12" ht="15" x14ac:dyDescent="0.25">
      <c r="A16" s="25" t="s">
        <v>43</v>
      </c>
      <c r="B16" s="25"/>
      <c r="C16" s="25"/>
      <c r="D16" s="25"/>
      <c r="E16" s="22"/>
    </row>
    <row r="17" spans="1:9" ht="12" customHeight="1" x14ac:dyDescent="0.25">
      <c r="A17" s="22"/>
      <c r="B17" s="22"/>
      <c r="C17" s="22"/>
      <c r="D17" s="26"/>
      <c r="E17" s="22"/>
    </row>
    <row r="18" spans="1:9" ht="33" customHeight="1" x14ac:dyDescent="0.25">
      <c r="A18" s="70" t="s">
        <v>77</v>
      </c>
      <c r="B18" s="70"/>
      <c r="C18" s="70"/>
      <c r="D18" s="70"/>
      <c r="E18" s="70"/>
      <c r="F18" s="70"/>
    </row>
    <row r="19" spans="1:9" ht="14.55" customHeight="1" x14ac:dyDescent="0.25">
      <c r="A19" s="60" t="s">
        <v>46</v>
      </c>
      <c r="B19" s="60"/>
      <c r="C19" s="35"/>
      <c r="D19" s="28"/>
      <c r="E19" s="22"/>
      <c r="I19" s="3" t="s">
        <v>25</v>
      </c>
    </row>
    <row r="20" spans="1:9" ht="12.75" customHeight="1" x14ac:dyDescent="0.25">
      <c r="A20" s="81" t="s">
        <v>0</v>
      </c>
      <c r="B20" s="81" t="s">
        <v>1</v>
      </c>
      <c r="C20" s="81" t="s">
        <v>34</v>
      </c>
      <c r="D20" s="82" t="s">
        <v>78</v>
      </c>
      <c r="E20" s="89" t="s">
        <v>51</v>
      </c>
      <c r="F20" s="89"/>
      <c r="G20" s="44"/>
      <c r="I20" s="3" t="s">
        <v>26</v>
      </c>
    </row>
    <row r="21" spans="1:9" ht="15" customHeight="1" x14ac:dyDescent="0.25">
      <c r="A21" s="81"/>
      <c r="B21" s="81"/>
      <c r="C21" s="81"/>
      <c r="D21" s="82"/>
      <c r="E21" s="89"/>
      <c r="F21" s="89"/>
      <c r="I21" s="3" t="s">
        <v>27</v>
      </c>
    </row>
    <row r="22" spans="1:9" ht="36" customHeight="1" x14ac:dyDescent="0.25">
      <c r="A22" s="81"/>
      <c r="B22" s="81"/>
      <c r="C22" s="81"/>
      <c r="D22" s="82"/>
      <c r="E22" s="89"/>
      <c r="F22" s="89"/>
      <c r="I22" s="1" t="s">
        <v>28</v>
      </c>
    </row>
    <row r="23" spans="1:9" ht="13.8" customHeight="1" x14ac:dyDescent="0.25">
      <c r="A23" s="40">
        <v>1</v>
      </c>
      <c r="B23" s="8" t="s">
        <v>9</v>
      </c>
      <c r="C23" s="14" t="s">
        <v>35</v>
      </c>
      <c r="D23" s="9">
        <v>6.8</v>
      </c>
      <c r="E23" s="93" t="s">
        <v>57</v>
      </c>
      <c r="F23" s="94"/>
      <c r="I23" s="1" t="s">
        <v>29</v>
      </c>
    </row>
    <row r="24" spans="1:9" ht="13.8" customHeight="1" x14ac:dyDescent="0.25">
      <c r="A24" s="40">
        <v>2</v>
      </c>
      <c r="B24" s="8" t="s">
        <v>8</v>
      </c>
      <c r="C24" s="14" t="s">
        <v>36</v>
      </c>
      <c r="D24" s="10">
        <v>2.2120000000000002</v>
      </c>
      <c r="E24" s="85" t="s">
        <v>57</v>
      </c>
      <c r="F24" s="85"/>
    </row>
    <row r="25" spans="1:9" ht="13.8" customHeight="1" x14ac:dyDescent="0.25">
      <c r="A25" s="40">
        <v>3</v>
      </c>
      <c r="B25" s="8" t="s">
        <v>64</v>
      </c>
      <c r="C25" s="14" t="s">
        <v>49</v>
      </c>
      <c r="D25" s="48">
        <v>30</v>
      </c>
      <c r="E25" s="85" t="s">
        <v>71</v>
      </c>
      <c r="F25" s="85"/>
    </row>
    <row r="26" spans="1:9" ht="13.8" customHeight="1" x14ac:dyDescent="0.25">
      <c r="A26" s="40">
        <v>4</v>
      </c>
      <c r="B26" s="8" t="s">
        <v>23</v>
      </c>
      <c r="C26" s="14" t="s">
        <v>49</v>
      </c>
      <c r="D26" s="48">
        <v>28</v>
      </c>
      <c r="E26" s="85" t="s">
        <v>72</v>
      </c>
      <c r="F26" s="85"/>
    </row>
    <row r="27" spans="1:9" ht="26.4" x14ac:dyDescent="0.25">
      <c r="A27" s="40">
        <v>5</v>
      </c>
      <c r="B27" s="13" t="s">
        <v>65</v>
      </c>
      <c r="C27" s="14" t="s">
        <v>69</v>
      </c>
      <c r="D27" s="48">
        <v>29</v>
      </c>
      <c r="E27" s="85" t="s">
        <v>73</v>
      </c>
      <c r="F27" s="85"/>
    </row>
    <row r="28" spans="1:9" ht="12" customHeight="1" x14ac:dyDescent="0.25">
      <c r="A28" s="40">
        <v>9</v>
      </c>
      <c r="B28" s="41" t="s">
        <v>6</v>
      </c>
      <c r="C28" s="90"/>
      <c r="D28" s="91"/>
      <c r="E28" s="91"/>
      <c r="F28" s="92"/>
      <c r="I28" s="43"/>
    </row>
    <row r="29" spans="1:9" ht="11.1" customHeight="1" x14ac:dyDescent="0.25">
      <c r="A29" s="85"/>
      <c r="B29" s="50" t="s">
        <v>4</v>
      </c>
      <c r="C29" s="86" t="s">
        <v>50</v>
      </c>
      <c r="D29" s="50" t="s">
        <v>52</v>
      </c>
      <c r="E29" s="83" t="s">
        <v>58</v>
      </c>
      <c r="F29" s="84"/>
    </row>
    <row r="30" spans="1:9" ht="11.1" customHeight="1" x14ac:dyDescent="0.25">
      <c r="A30" s="85"/>
      <c r="B30" s="36">
        <v>63</v>
      </c>
      <c r="C30" s="87"/>
      <c r="D30" s="47">
        <v>100</v>
      </c>
      <c r="E30" s="45">
        <v>100</v>
      </c>
      <c r="F30" s="45">
        <v>100</v>
      </c>
    </row>
    <row r="31" spans="1:9" ht="11.1" customHeight="1" x14ac:dyDescent="0.25">
      <c r="A31" s="85"/>
      <c r="B31" s="36">
        <v>53</v>
      </c>
      <c r="C31" s="87"/>
      <c r="D31" s="47">
        <v>97</v>
      </c>
      <c r="E31" s="46">
        <v>100</v>
      </c>
      <c r="F31" s="46">
        <v>95</v>
      </c>
    </row>
    <row r="32" spans="1:9" ht="11.1" customHeight="1" x14ac:dyDescent="0.25">
      <c r="A32" s="85"/>
      <c r="B32" s="36">
        <v>45</v>
      </c>
      <c r="C32" s="87"/>
      <c r="D32" s="47">
        <v>76</v>
      </c>
      <c r="E32" s="46">
        <v>90</v>
      </c>
      <c r="F32" s="46">
        <v>65</v>
      </c>
    </row>
    <row r="33" spans="1:6" ht="11.1" customHeight="1" x14ac:dyDescent="0.25">
      <c r="A33" s="85"/>
      <c r="B33" s="36">
        <v>22.4</v>
      </c>
      <c r="C33" s="87"/>
      <c r="D33" s="47">
        <v>7</v>
      </c>
      <c r="E33" s="46">
        <v>10</v>
      </c>
      <c r="F33" s="46">
        <v>0</v>
      </c>
    </row>
    <row r="34" spans="1:6" ht="11.1" customHeight="1" x14ac:dyDescent="0.25">
      <c r="A34" s="85"/>
      <c r="B34" s="36">
        <v>11.2</v>
      </c>
      <c r="C34" s="87"/>
      <c r="D34" s="47">
        <v>3</v>
      </c>
      <c r="E34" s="46">
        <v>5</v>
      </c>
      <c r="F34" s="46">
        <v>0</v>
      </c>
    </row>
    <row r="35" spans="1:6" ht="15" customHeight="1" x14ac:dyDescent="0.25"/>
    <row r="36" spans="1:6" ht="11.1" customHeight="1" x14ac:dyDescent="0.25">
      <c r="A36" s="17"/>
      <c r="B36" s="17"/>
      <c r="C36" s="17"/>
      <c r="D36" s="17"/>
    </row>
    <row r="37" spans="1:6" ht="11.1" customHeight="1" x14ac:dyDescent="0.25">
      <c r="A37" s="17"/>
      <c r="B37" s="17"/>
      <c r="C37" s="17"/>
      <c r="D37" s="17"/>
    </row>
    <row r="38" spans="1:6" ht="11.1" customHeight="1" x14ac:dyDescent="0.25">
      <c r="A38" s="17"/>
      <c r="B38" s="17"/>
      <c r="C38" s="17"/>
      <c r="D38" s="17"/>
    </row>
    <row r="39" spans="1:6" ht="16.5" customHeight="1" x14ac:dyDescent="0.25">
      <c r="A39" s="62"/>
      <c r="B39" s="62"/>
      <c r="C39" s="38"/>
    </row>
    <row r="40" spans="1:6" ht="24.75" customHeight="1" x14ac:dyDescent="0.25">
      <c r="A40" s="63"/>
      <c r="B40" s="63"/>
      <c r="C40" s="7"/>
      <c r="D40" s="18"/>
      <c r="E40" s="19"/>
    </row>
    <row r="41" spans="1:6" ht="15.75" customHeight="1" x14ac:dyDescent="0.25">
      <c r="A41" s="20"/>
      <c r="B41" s="20"/>
      <c r="C41" s="20"/>
      <c r="E41" s="21"/>
    </row>
    <row r="42" spans="1:6" ht="11.1" customHeight="1" x14ac:dyDescent="0.25"/>
    <row r="44" spans="1:6" ht="11.25" customHeight="1" x14ac:dyDescent="0.25"/>
    <row r="45" spans="1:6" ht="10.95" hidden="1" customHeight="1" x14ac:dyDescent="0.25"/>
    <row r="46" spans="1:6" ht="10.95" hidden="1" customHeight="1" x14ac:dyDescent="0.25"/>
    <row r="47" spans="1:6" ht="10.95" hidden="1" customHeight="1" x14ac:dyDescent="0.25"/>
    <row r="48" spans="1:6" ht="13.8" x14ac:dyDescent="0.25">
      <c r="D48" s="20"/>
    </row>
    <row r="49" spans="1:6" ht="15" customHeight="1" x14ac:dyDescent="0.25"/>
    <row r="54" spans="1:6" ht="15" x14ac:dyDescent="0.25">
      <c r="B54" s="49" t="s">
        <v>22</v>
      </c>
      <c r="C54" s="49"/>
    </row>
    <row r="55" spans="1:6" ht="15" x14ac:dyDescent="0.25">
      <c r="A55" s="16" t="s">
        <v>3</v>
      </c>
      <c r="B55" s="17"/>
      <c r="C55" s="17"/>
      <c r="D55" s="17"/>
      <c r="E55" s="22"/>
    </row>
    <row r="60" spans="1:6" x14ac:dyDescent="0.25">
      <c r="A60" s="6" t="s">
        <v>96</v>
      </c>
      <c r="C60" s="6" t="s">
        <v>61</v>
      </c>
      <c r="F60" s="6" t="s">
        <v>60</v>
      </c>
    </row>
  </sheetData>
  <mergeCells count="29">
    <mergeCell ref="A39:B39"/>
    <mergeCell ref="A40:B40"/>
    <mergeCell ref="C28:F28"/>
    <mergeCell ref="A29:A34"/>
    <mergeCell ref="C29:C34"/>
    <mergeCell ref="E29:F29"/>
    <mergeCell ref="E23:F23"/>
    <mergeCell ref="E24:F24"/>
    <mergeCell ref="E25:F25"/>
    <mergeCell ref="E26:F26"/>
    <mergeCell ref="E27:F27"/>
    <mergeCell ref="E20:F22"/>
    <mergeCell ref="A6:F6"/>
    <mergeCell ref="G6:L6"/>
    <mergeCell ref="A7:B7"/>
    <mergeCell ref="F7:G7"/>
    <mergeCell ref="A9:F9"/>
    <mergeCell ref="A18:F18"/>
    <mergeCell ref="A19:B19"/>
    <mergeCell ref="A20:A22"/>
    <mergeCell ref="B20:B22"/>
    <mergeCell ref="C20:C22"/>
    <mergeCell ref="D20:D22"/>
    <mergeCell ref="A2:F2"/>
    <mergeCell ref="A3:F3"/>
    <mergeCell ref="A4:F4"/>
    <mergeCell ref="G4:L4"/>
    <mergeCell ref="A5:F5"/>
    <mergeCell ref="G5:L5"/>
  </mergeCells>
  <printOptions horizontalCentered="1"/>
  <pageMargins left="0.05" right="0.05" top="0.25" bottom="0" header="0.12" footer="0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2592D-51FD-4E48-9D28-EA1CEDCE3B6A}">
  <dimension ref="A2:L62"/>
  <sheetViews>
    <sheetView view="pageBreakPreview" topLeftCell="A36" zoomScaleNormal="70" zoomScaleSheetLayoutView="100" workbookViewId="0">
      <selection activeCell="A61" sqref="A61:XFD61"/>
    </sheetView>
  </sheetViews>
  <sheetFormatPr defaultRowHeight="13.2" x14ac:dyDescent="0.25"/>
  <cols>
    <col min="1" max="1" width="4" style="6" customWidth="1"/>
    <col min="2" max="2" width="28.44140625" style="6" customWidth="1"/>
    <col min="3" max="3" width="20" style="6" customWidth="1"/>
    <col min="4" max="4" width="19.44140625" style="6" customWidth="1"/>
    <col min="5" max="5" width="11.77734375" style="6" customWidth="1"/>
    <col min="6" max="6" width="11.6640625" customWidth="1"/>
  </cols>
  <sheetData>
    <row r="2" spans="1:12" ht="13.5" customHeight="1" x14ac:dyDescent="0.25">
      <c r="A2" s="66" t="s">
        <v>10</v>
      </c>
      <c r="B2" s="66"/>
      <c r="C2" s="66"/>
      <c r="D2" s="66"/>
      <c r="E2" s="66"/>
      <c r="F2" s="66"/>
    </row>
    <row r="3" spans="1:12" ht="17.100000000000001" customHeight="1" x14ac:dyDescent="0.35">
      <c r="A3" s="68" t="s">
        <v>13</v>
      </c>
      <c r="B3" s="68"/>
      <c r="C3" s="68"/>
      <c r="D3" s="68"/>
      <c r="E3" s="68"/>
      <c r="F3" s="68"/>
    </row>
    <row r="4" spans="1:12" ht="16.5" customHeight="1" x14ac:dyDescent="0.35">
      <c r="A4" s="68" t="s">
        <v>20</v>
      </c>
      <c r="B4" s="68"/>
      <c r="C4" s="68"/>
      <c r="D4" s="68"/>
      <c r="E4" s="68"/>
      <c r="F4" s="68"/>
      <c r="G4" s="54" t="s">
        <v>10</v>
      </c>
      <c r="H4" s="54"/>
      <c r="I4" s="54"/>
      <c r="J4" s="54"/>
      <c r="K4" s="54"/>
      <c r="L4" s="54"/>
    </row>
    <row r="5" spans="1:12" ht="13.5" customHeight="1" x14ac:dyDescent="0.25">
      <c r="A5" s="66" t="s">
        <v>21</v>
      </c>
      <c r="B5" s="66"/>
      <c r="C5" s="66"/>
      <c r="D5" s="66"/>
      <c r="E5" s="66"/>
      <c r="F5" s="66"/>
      <c r="G5" s="55" t="s">
        <v>19</v>
      </c>
      <c r="H5" s="55"/>
      <c r="I5" s="55"/>
      <c r="J5" s="55"/>
      <c r="K5" s="55"/>
      <c r="L5" s="55"/>
    </row>
    <row r="6" spans="1:12" ht="14.1" customHeight="1" x14ac:dyDescent="0.25">
      <c r="A6" s="59" t="s">
        <v>11</v>
      </c>
      <c r="B6" s="59"/>
      <c r="C6" s="59"/>
      <c r="D6" s="59"/>
      <c r="E6" s="59"/>
      <c r="F6" s="59"/>
      <c r="G6" s="56" t="s">
        <v>20</v>
      </c>
      <c r="H6" s="56"/>
      <c r="I6" s="56"/>
      <c r="J6" s="56"/>
      <c r="K6" s="56"/>
      <c r="L6" s="56"/>
    </row>
    <row r="7" spans="1:12" ht="13.5" customHeight="1" x14ac:dyDescent="0.25">
      <c r="A7" s="69" t="s">
        <v>5</v>
      </c>
      <c r="B7" s="69"/>
      <c r="C7" s="33"/>
      <c r="D7" s="22"/>
      <c r="E7" s="22"/>
      <c r="F7" s="61" t="s">
        <v>45</v>
      </c>
      <c r="G7" s="61"/>
      <c r="H7" s="5"/>
      <c r="I7" s="5"/>
      <c r="J7" s="5"/>
      <c r="K7" s="5"/>
      <c r="L7" s="5"/>
    </row>
    <row r="8" spans="1:12" ht="13.8" x14ac:dyDescent="0.25">
      <c r="C8" s="34"/>
      <c r="D8" s="22"/>
      <c r="E8" s="29"/>
    </row>
    <row r="9" spans="1:12" ht="15.75" customHeight="1" x14ac:dyDescent="0.3">
      <c r="A9" s="71" t="s">
        <v>12</v>
      </c>
      <c r="B9" s="71"/>
      <c r="C9" s="71"/>
      <c r="D9" s="71"/>
      <c r="E9" s="71"/>
      <c r="F9" s="71"/>
    </row>
    <row r="10" spans="1:12" ht="15.75" customHeight="1" x14ac:dyDescent="0.3">
      <c r="A10" s="52"/>
      <c r="B10" s="52"/>
      <c r="C10" s="53" t="s">
        <v>97</v>
      </c>
      <c r="D10" s="52"/>
      <c r="E10" s="52"/>
    </row>
    <row r="11" spans="1:12" ht="15.75" customHeight="1" x14ac:dyDescent="0.3">
      <c r="A11" s="23"/>
      <c r="B11" s="23"/>
      <c r="C11" s="23"/>
      <c r="D11" s="23"/>
      <c r="E11" s="23"/>
      <c r="F11" s="23"/>
    </row>
    <row r="12" spans="1:12" ht="12.75" customHeight="1" x14ac:dyDescent="0.3">
      <c r="A12" s="25" t="s">
        <v>2</v>
      </c>
      <c r="B12" s="24"/>
      <c r="C12" s="24"/>
      <c r="D12" s="24"/>
      <c r="E12" s="22"/>
    </row>
    <row r="13" spans="1:12" ht="15.75" customHeight="1" x14ac:dyDescent="0.25">
      <c r="A13" s="30" t="s">
        <v>40</v>
      </c>
      <c r="B13" s="17"/>
      <c r="C13" s="17"/>
      <c r="D13" s="17"/>
      <c r="E13" s="22"/>
    </row>
    <row r="14" spans="1:12" ht="15.75" customHeight="1" x14ac:dyDescent="0.25">
      <c r="A14" s="25" t="s">
        <v>41</v>
      </c>
      <c r="B14" s="17"/>
      <c r="C14" s="17"/>
      <c r="D14" s="17"/>
      <c r="E14" s="22"/>
    </row>
    <row r="15" spans="1:12" ht="15" x14ac:dyDescent="0.25">
      <c r="A15" s="25" t="s">
        <v>42</v>
      </c>
      <c r="B15" s="25"/>
      <c r="C15" s="25"/>
      <c r="D15" s="25"/>
      <c r="E15" s="22"/>
    </row>
    <row r="16" spans="1:12" ht="15" x14ac:dyDescent="0.25">
      <c r="A16" s="25" t="s">
        <v>43</v>
      </c>
      <c r="B16" s="25"/>
      <c r="C16" s="25"/>
      <c r="D16" s="25"/>
      <c r="E16" s="22"/>
    </row>
    <row r="17" spans="1:9" ht="12" customHeight="1" x14ac:dyDescent="0.25">
      <c r="A17" s="22"/>
      <c r="B17" s="22"/>
      <c r="C17" s="22"/>
      <c r="D17" s="26"/>
      <c r="E17" s="22"/>
    </row>
    <row r="18" spans="1:9" ht="33" customHeight="1" x14ac:dyDescent="0.25">
      <c r="A18" s="70" t="s">
        <v>95</v>
      </c>
      <c r="B18" s="70"/>
      <c r="C18" s="70"/>
      <c r="D18" s="70"/>
      <c r="E18" s="70"/>
      <c r="F18" s="70"/>
    </row>
    <row r="19" spans="1:9" ht="14.55" customHeight="1" x14ac:dyDescent="0.25">
      <c r="A19" s="60" t="s">
        <v>46</v>
      </c>
      <c r="B19" s="60"/>
      <c r="C19" s="35"/>
      <c r="D19" s="28"/>
      <c r="E19" s="22"/>
      <c r="I19" s="3" t="s">
        <v>25</v>
      </c>
    </row>
    <row r="20" spans="1:9" ht="12.75" customHeight="1" x14ac:dyDescent="0.25">
      <c r="A20" s="81" t="s">
        <v>0</v>
      </c>
      <c r="B20" s="81" t="s">
        <v>1</v>
      </c>
      <c r="C20" s="81" t="s">
        <v>34</v>
      </c>
      <c r="D20" s="82" t="s">
        <v>93</v>
      </c>
      <c r="E20" s="89" t="s">
        <v>51</v>
      </c>
      <c r="F20" s="89"/>
      <c r="G20" s="44"/>
      <c r="I20" s="3" t="s">
        <v>26</v>
      </c>
    </row>
    <row r="21" spans="1:9" ht="15" customHeight="1" x14ac:dyDescent="0.25">
      <c r="A21" s="81"/>
      <c r="B21" s="81"/>
      <c r="C21" s="81"/>
      <c r="D21" s="82"/>
      <c r="E21" s="89"/>
      <c r="F21" s="89"/>
      <c r="I21" s="3" t="s">
        <v>27</v>
      </c>
    </row>
    <row r="22" spans="1:9" ht="36" customHeight="1" x14ac:dyDescent="0.25">
      <c r="A22" s="81"/>
      <c r="B22" s="81"/>
      <c r="C22" s="81"/>
      <c r="D22" s="82"/>
      <c r="E22" s="89"/>
      <c r="F22" s="89"/>
      <c r="I22" s="1" t="s">
        <v>28</v>
      </c>
    </row>
    <row r="23" spans="1:9" ht="24.6" customHeight="1" x14ac:dyDescent="0.25">
      <c r="A23" s="40">
        <v>1</v>
      </c>
      <c r="B23" s="8" t="s">
        <v>94</v>
      </c>
      <c r="C23" s="14" t="s">
        <v>69</v>
      </c>
      <c r="D23" s="9">
        <f>D38</f>
        <v>1</v>
      </c>
      <c r="E23" s="95" t="s">
        <v>85</v>
      </c>
      <c r="F23" s="95"/>
      <c r="I23" s="1" t="s">
        <v>29</v>
      </c>
    </row>
    <row r="24" spans="1:9" ht="24.6" customHeight="1" x14ac:dyDescent="0.25">
      <c r="A24" s="40">
        <v>2</v>
      </c>
      <c r="B24" s="13" t="s">
        <v>65</v>
      </c>
      <c r="C24" s="14" t="s">
        <v>69</v>
      </c>
      <c r="D24" s="48">
        <v>28</v>
      </c>
      <c r="E24" s="85" t="s">
        <v>86</v>
      </c>
      <c r="F24" s="85"/>
    </row>
    <row r="25" spans="1:9" ht="24.6" customHeight="1" x14ac:dyDescent="0.25">
      <c r="A25" s="40">
        <v>3</v>
      </c>
      <c r="B25" s="8" t="s">
        <v>64</v>
      </c>
      <c r="C25" s="14" t="s">
        <v>49</v>
      </c>
      <c r="D25" s="48">
        <v>30</v>
      </c>
      <c r="E25" s="85" t="s">
        <v>86</v>
      </c>
      <c r="F25" s="85"/>
    </row>
    <row r="26" spans="1:9" ht="24.6" customHeight="1" x14ac:dyDescent="0.25">
      <c r="A26" s="40">
        <v>4</v>
      </c>
      <c r="B26" s="8" t="s">
        <v>23</v>
      </c>
      <c r="C26" s="14" t="s">
        <v>49</v>
      </c>
      <c r="D26" s="48">
        <v>25</v>
      </c>
      <c r="E26" s="85" t="s">
        <v>87</v>
      </c>
      <c r="F26" s="85"/>
    </row>
    <row r="27" spans="1:9" ht="24.6" customHeight="1" x14ac:dyDescent="0.25">
      <c r="A27" s="40">
        <v>5</v>
      </c>
      <c r="B27" s="13" t="s">
        <v>79</v>
      </c>
      <c r="C27" s="14" t="s">
        <v>82</v>
      </c>
      <c r="D27" s="11">
        <v>6</v>
      </c>
      <c r="E27" s="58" t="s">
        <v>88</v>
      </c>
      <c r="F27" s="58"/>
    </row>
    <row r="28" spans="1:9" ht="24.6" customHeight="1" x14ac:dyDescent="0.25">
      <c r="A28" s="40">
        <v>6</v>
      </c>
      <c r="B28" s="8" t="s">
        <v>92</v>
      </c>
      <c r="C28" s="14" t="s">
        <v>70</v>
      </c>
      <c r="D28" s="48">
        <v>0.4</v>
      </c>
      <c r="E28" s="85" t="s">
        <v>89</v>
      </c>
      <c r="F28" s="85"/>
    </row>
    <row r="29" spans="1:9" ht="24.6" customHeight="1" x14ac:dyDescent="0.25">
      <c r="A29" s="40">
        <v>7</v>
      </c>
      <c r="B29" s="13" t="s">
        <v>80</v>
      </c>
      <c r="C29" s="14" t="s">
        <v>83</v>
      </c>
      <c r="D29" s="11">
        <v>75</v>
      </c>
      <c r="E29" s="95" t="s">
        <v>90</v>
      </c>
      <c r="F29" s="95"/>
    </row>
    <row r="30" spans="1:9" ht="24.6" customHeight="1" x14ac:dyDescent="0.25">
      <c r="A30" s="40">
        <v>8</v>
      </c>
      <c r="B30" s="13" t="s">
        <v>81</v>
      </c>
      <c r="C30" s="14" t="s">
        <v>84</v>
      </c>
      <c r="D30" s="11">
        <v>70</v>
      </c>
      <c r="E30" s="58" t="s">
        <v>91</v>
      </c>
      <c r="F30" s="58"/>
    </row>
    <row r="31" spans="1:9" ht="12" customHeight="1" x14ac:dyDescent="0.25">
      <c r="A31" s="40">
        <v>9</v>
      </c>
      <c r="B31" s="41" t="s">
        <v>6</v>
      </c>
      <c r="C31" s="90"/>
      <c r="D31" s="91"/>
      <c r="E31" s="91"/>
      <c r="F31" s="92"/>
      <c r="I31" s="43"/>
    </row>
    <row r="32" spans="1:9" ht="11.1" customHeight="1" x14ac:dyDescent="0.25">
      <c r="A32" s="85"/>
      <c r="B32" s="50" t="s">
        <v>4</v>
      </c>
      <c r="C32" s="97" t="s">
        <v>50</v>
      </c>
      <c r="D32" s="50" t="s">
        <v>52</v>
      </c>
      <c r="E32" s="96" t="s">
        <v>58</v>
      </c>
      <c r="F32" s="96"/>
    </row>
    <row r="33" spans="1:6" ht="11.1" customHeight="1" x14ac:dyDescent="0.25">
      <c r="A33" s="85"/>
      <c r="B33" s="36">
        <v>19.5</v>
      </c>
      <c r="C33" s="97"/>
      <c r="D33" s="47">
        <v>100</v>
      </c>
      <c r="E33" s="45">
        <v>100</v>
      </c>
      <c r="F33" s="45">
        <v>100</v>
      </c>
    </row>
    <row r="34" spans="1:6" ht="11.1" customHeight="1" x14ac:dyDescent="0.25">
      <c r="A34" s="85"/>
      <c r="B34" s="36">
        <v>13.2</v>
      </c>
      <c r="C34" s="97"/>
      <c r="D34" s="47">
        <v>90</v>
      </c>
      <c r="E34" s="46">
        <v>100</v>
      </c>
      <c r="F34" s="46">
        <v>85</v>
      </c>
    </row>
    <row r="35" spans="1:6" ht="11.1" customHeight="1" x14ac:dyDescent="0.25">
      <c r="A35" s="85"/>
      <c r="B35" s="36">
        <v>9.5</v>
      </c>
      <c r="C35" s="97"/>
      <c r="D35" s="47">
        <v>35</v>
      </c>
      <c r="E35" s="46">
        <v>40</v>
      </c>
      <c r="F35" s="46">
        <v>0</v>
      </c>
    </row>
    <row r="36" spans="1:6" ht="11.1" customHeight="1" x14ac:dyDescent="0.25">
      <c r="A36" s="85"/>
      <c r="B36" s="36">
        <v>5.6</v>
      </c>
      <c r="C36" s="97"/>
      <c r="D36" s="47">
        <v>5</v>
      </c>
      <c r="E36" s="46">
        <v>7</v>
      </c>
      <c r="F36" s="46">
        <v>0</v>
      </c>
    </row>
    <row r="37" spans="1:6" ht="11.1" customHeight="1" x14ac:dyDescent="0.25">
      <c r="A37" s="85"/>
      <c r="B37" s="36">
        <v>2.36</v>
      </c>
      <c r="C37" s="97"/>
      <c r="D37" s="47">
        <v>1.5</v>
      </c>
      <c r="E37" s="46">
        <v>2</v>
      </c>
      <c r="F37" s="46">
        <v>0</v>
      </c>
    </row>
    <row r="38" spans="1:6" ht="11.1" customHeight="1" x14ac:dyDescent="0.25">
      <c r="A38" s="85"/>
      <c r="B38" s="37">
        <v>7.4999999999999997E-2</v>
      </c>
      <c r="C38" s="97"/>
      <c r="D38" s="47">
        <v>1</v>
      </c>
      <c r="E38" s="51">
        <v>1.5</v>
      </c>
      <c r="F38" s="46">
        <v>0</v>
      </c>
    </row>
    <row r="39" spans="1:6" ht="15" customHeight="1" x14ac:dyDescent="0.25"/>
    <row r="40" spans="1:6" ht="11.1" customHeight="1" x14ac:dyDescent="0.25">
      <c r="A40" s="17"/>
      <c r="B40" s="17"/>
      <c r="C40" s="17"/>
      <c r="D40" s="17"/>
    </row>
    <row r="41" spans="1:6" ht="11.1" customHeight="1" x14ac:dyDescent="0.25">
      <c r="A41" s="17"/>
      <c r="B41" s="17"/>
      <c r="C41" s="17"/>
      <c r="D41" s="17"/>
    </row>
    <row r="42" spans="1:6" ht="11.1" customHeight="1" x14ac:dyDescent="0.25">
      <c r="A42" s="17"/>
      <c r="B42" s="17"/>
      <c r="C42" s="17"/>
      <c r="D42" s="17"/>
    </row>
    <row r="43" spans="1:6" ht="16.5" customHeight="1" x14ac:dyDescent="0.25">
      <c r="A43" s="62"/>
      <c r="B43" s="62"/>
      <c r="C43" s="38"/>
    </row>
    <row r="44" spans="1:6" ht="24.75" customHeight="1" x14ac:dyDescent="0.25">
      <c r="A44" s="63"/>
      <c r="B44" s="63"/>
      <c r="C44" s="7"/>
      <c r="D44" s="18"/>
      <c r="E44" s="19"/>
    </row>
    <row r="45" spans="1:6" ht="15.75" customHeight="1" x14ac:dyDescent="0.25">
      <c r="A45" s="20"/>
      <c r="B45" s="20"/>
      <c r="C45" s="20"/>
      <c r="E45" s="21"/>
    </row>
    <row r="46" spans="1:6" ht="11.1" customHeight="1" x14ac:dyDescent="0.25"/>
    <row r="48" spans="1:6" ht="11.25" customHeight="1" x14ac:dyDescent="0.25"/>
    <row r="49" spans="1:6" ht="10.95" hidden="1" customHeight="1" x14ac:dyDescent="0.25"/>
    <row r="50" spans="1:6" ht="10.95" hidden="1" customHeight="1" x14ac:dyDescent="0.25"/>
    <row r="51" spans="1:6" ht="10.95" hidden="1" customHeight="1" x14ac:dyDescent="0.25"/>
    <row r="52" spans="1:6" ht="13.8" x14ac:dyDescent="0.25">
      <c r="D52" s="20"/>
    </row>
    <row r="53" spans="1:6" ht="15" customHeight="1" x14ac:dyDescent="0.25"/>
    <row r="58" spans="1:6" ht="15" x14ac:dyDescent="0.25">
      <c r="B58" s="49" t="s">
        <v>22</v>
      </c>
      <c r="C58" s="49"/>
    </row>
    <row r="59" spans="1:6" ht="15" x14ac:dyDescent="0.25">
      <c r="A59" s="16" t="s">
        <v>3</v>
      </c>
      <c r="B59" s="17"/>
      <c r="C59" s="17"/>
      <c r="D59" s="17"/>
      <c r="E59" s="22"/>
    </row>
    <row r="62" spans="1:6" x14ac:dyDescent="0.25">
      <c r="A62" s="6" t="s">
        <v>96</v>
      </c>
      <c r="C62" s="6" t="s">
        <v>61</v>
      </c>
      <c r="F62" s="6" t="s">
        <v>60</v>
      </c>
    </row>
  </sheetData>
  <mergeCells count="32">
    <mergeCell ref="A32:A38"/>
    <mergeCell ref="E32:F32"/>
    <mergeCell ref="A43:B43"/>
    <mergeCell ref="A44:B44"/>
    <mergeCell ref="E27:F27"/>
    <mergeCell ref="E28:F28"/>
    <mergeCell ref="E29:F29"/>
    <mergeCell ref="E30:F30"/>
    <mergeCell ref="C32:C38"/>
    <mergeCell ref="E23:F23"/>
    <mergeCell ref="E25:F25"/>
    <mergeCell ref="E26:F26"/>
    <mergeCell ref="E24:F24"/>
    <mergeCell ref="C31:F31"/>
    <mergeCell ref="E20:F22"/>
    <mergeCell ref="A6:F6"/>
    <mergeCell ref="G6:L6"/>
    <mergeCell ref="A7:B7"/>
    <mergeCell ref="F7:G7"/>
    <mergeCell ref="A9:F9"/>
    <mergeCell ref="A18:F18"/>
    <mergeCell ref="A19:B19"/>
    <mergeCell ref="A20:A22"/>
    <mergeCell ref="B20:B22"/>
    <mergeCell ref="C20:C22"/>
    <mergeCell ref="D20:D22"/>
    <mergeCell ref="A2:F2"/>
    <mergeCell ref="A3:F3"/>
    <mergeCell ref="A4:F4"/>
    <mergeCell ref="G4:L4"/>
    <mergeCell ref="A5:F5"/>
    <mergeCell ref="G5:L5"/>
  </mergeCells>
  <printOptions horizontalCentered="1"/>
  <pageMargins left="0.05" right="0.05" top="0.25" bottom="0" header="0.12" footer="0"/>
  <pageSetup paperSize="9" scale="89" orientation="portrait" horizontalDpi="4294967293" verticalDpi="599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Sheet1</vt:lpstr>
      <vt:lpstr>Granular Sub Base</vt:lpstr>
      <vt:lpstr>Crusher Run Base</vt:lpstr>
      <vt:lpstr>WBM Base</vt:lpstr>
      <vt:lpstr>Surface Dressing Aggregates</vt:lpstr>
      <vt:lpstr>'Crusher Run Base'!Print_Area</vt:lpstr>
      <vt:lpstr>'Granular Sub Base'!Print_Area</vt:lpstr>
      <vt:lpstr>Sheet1!Print_Area</vt:lpstr>
      <vt:lpstr>'Surface Dressing Aggregates'!Print_Area</vt:lpstr>
      <vt:lpstr>'WBM Base'!Print_Area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DORQRDC</cp:lastModifiedBy>
  <cp:lastPrinted>2021-06-21T05:53:26Z</cp:lastPrinted>
  <dcterms:created xsi:type="dcterms:W3CDTF">2008-05-09T04:05:20Z</dcterms:created>
  <dcterms:modified xsi:type="dcterms:W3CDTF">2021-07-26T09:43:23Z</dcterms:modified>
</cp:coreProperties>
</file>